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N:\LUKA-ČOV+OTÍN RDS\podklady\2025-01-20-stavba - rozpočet\"/>
    </mc:Choice>
  </mc:AlternateContent>
  <xr:revisionPtr revIDLastSave="0" documentId="13_ncr:1_{FC2EAEE3-FE75-4A14-8422-9E88E771B600}" xr6:coauthVersionLast="47" xr6:coauthVersionMax="47" xr10:uidLastSave="{00000000-0000-0000-0000-000000000000}"/>
  <bookViews>
    <workbookView xWindow="-120" yWindow="-120" windowWidth="29040" windowHeight="17520" tabRatio="889" activeTab="1" xr2:uid="{9B4F0BE0-9A48-45B1-86AE-DEF128E63F13}"/>
  </bookViews>
  <sheets>
    <sheet name="Stavba" sheetId="15" r:id="rId1"/>
    <sheet name="SO 201 DSO 201" sheetId="26" r:id="rId2"/>
    <sheet name="SO 202 DSO 202.1" sheetId="19" r:id="rId3"/>
    <sheet name="SO 202 DSO 202.2" sheetId="21" r:id="rId4"/>
    <sheet name="SO 202 DSO 202.3" sheetId="20" r:id="rId5"/>
    <sheet name="SO 203 DSO 203" sheetId="33" r:id="rId6"/>
    <sheet name="SO 204 DSO 204" sheetId="34" r:id="rId7"/>
    <sheet name="SO 205 DSO 205" sheetId="22" r:id="rId8"/>
    <sheet name="SO 206 DSO 206.1" sheetId="25" r:id="rId9"/>
    <sheet name="SO 206 DSO 206.2" sheetId="24" r:id="rId10"/>
    <sheet name="SO 207 DSO 207" sheetId="23" r:id="rId11"/>
    <sheet name="SO 208 DSO 208.1" sheetId="30" r:id="rId12"/>
    <sheet name="SO 208 DSO 208.2" sheetId="32" r:id="rId13"/>
    <sheet name="SO 208 DSO 208.3" sheetId="28" r:id="rId14"/>
    <sheet name="SO 208 DSO 208.4" sheetId="29" r:id="rId15"/>
    <sheet name="SO 210 DSO 210" sheetId="17" r:id="rId16"/>
  </sheets>
  <definedNames>
    <definedName name="CelkemDPHVypocet" localSheetId="0">Stavba!$H$63</definedName>
    <definedName name="CenaCelkem">Stavba!$G$29</definedName>
    <definedName name="CenaCelkemBezDPH">Stavba!$G$28</definedName>
    <definedName name="CenaCelkemVypocet" localSheetId="0">Stavba!$I$63</definedName>
    <definedName name="cisloobjektu">Stavba!$D$3</definedName>
    <definedName name="CisloRozpoctu">#REF!</definedName>
    <definedName name="CisloStavby" localSheetId="0">Stavba!$D$2</definedName>
    <definedName name="cislostavby">#REF!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 localSheetId="10">#REF!</definedName>
    <definedName name="DPHZakl" localSheetId="12">#REF!</definedName>
    <definedName name="dpsc" localSheetId="0">Stavba!$D$13</definedName>
    <definedName name="IČO" localSheetId="0">Stavba!$I$11</definedName>
    <definedName name="Mena" localSheetId="10">#REF!</definedName>
    <definedName name="Mena" localSheetId="12">#REF!</definedName>
    <definedName name="MistoStavby">Stavba!$D$4</definedName>
    <definedName name="nazevobjektu">Stavba!$E$3</definedName>
    <definedName name="NazevRozpoctu">#REF!</definedName>
    <definedName name="NazevStavby" localSheetId="0">Stavba!$E$2</definedName>
    <definedName name="nazevstavby">#REF!</definedName>
    <definedName name="NazevStavebnihoRozpoctu">Stavba!$E$4</definedName>
    <definedName name="_xlnm.Print_Titles" localSheetId="1">'SO 201 DSO 201'!$1:$7</definedName>
    <definedName name="_xlnm.Print_Titles" localSheetId="2">'SO 202 DSO 202.1'!$1:$7</definedName>
    <definedName name="_xlnm.Print_Titles" localSheetId="3">'SO 202 DSO 202.2'!$1:$7</definedName>
    <definedName name="_xlnm.Print_Titles" localSheetId="4">'SO 202 DSO 202.3'!$1:$7</definedName>
    <definedName name="_xlnm.Print_Titles" localSheetId="5">'SO 203 DSO 203'!$1:$7</definedName>
    <definedName name="_xlnm.Print_Titles" localSheetId="6">'SO 204 DSO 204'!$1:$7</definedName>
    <definedName name="_xlnm.Print_Titles" localSheetId="7">'SO 205 DSO 205'!$1:$7</definedName>
    <definedName name="_xlnm.Print_Titles" localSheetId="8">'SO 206 DSO 206.1'!$1:$7</definedName>
    <definedName name="_xlnm.Print_Titles" localSheetId="9">'SO 206 DSO 206.2'!$1:$7</definedName>
    <definedName name="_xlnm.Print_Titles" localSheetId="10">'SO 207 DSO 207'!$1:$7</definedName>
    <definedName name="_xlnm.Print_Titles" localSheetId="11">'SO 208 DSO 208.1'!$1:$7</definedName>
    <definedName name="_xlnm.Print_Titles" localSheetId="12">'SO 208 DSO 208.2'!$1:$7</definedName>
    <definedName name="_xlnm.Print_Titles" localSheetId="13">'SO 208 DSO 208.3'!$1:$7</definedName>
    <definedName name="_xlnm.Print_Titles" localSheetId="14">'SO 208 DSO 208.4'!$1:$7</definedName>
    <definedName name="_xlnm.Print_Titles" localSheetId="15">'SO 210 DSO 210'!$1:$7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1">'SO 201 DSO 201'!$A$1:$G$50</definedName>
    <definedName name="_xlnm.Print_Area" localSheetId="2">'SO 202 DSO 202.1'!$A$1:$G$164</definedName>
    <definedName name="_xlnm.Print_Area" localSheetId="3">'SO 202 DSO 202.2'!$A$1:$G$181</definedName>
    <definedName name="_xlnm.Print_Area" localSheetId="4">'SO 202 DSO 202.3'!$A$1:$G$90</definedName>
    <definedName name="_xlnm.Print_Area" localSheetId="5">'SO 203 DSO 203'!$A$1:$G$66</definedName>
    <definedName name="_xlnm.Print_Area" localSheetId="6">'SO 204 DSO 204'!$A$1:$G$85</definedName>
    <definedName name="_xlnm.Print_Area" localSheetId="7">'SO 205 DSO 205'!$A$1:$G$142</definedName>
    <definedName name="_xlnm.Print_Area" localSheetId="8">'SO 206 DSO 206.1'!$A$1:$G$48</definedName>
    <definedName name="_xlnm.Print_Area" localSheetId="9">'SO 206 DSO 206.2'!$A$1:$G$25</definedName>
    <definedName name="_xlnm.Print_Area" localSheetId="10">'SO 207 DSO 207'!$A$1:$G$50</definedName>
    <definedName name="_xlnm.Print_Area" localSheetId="11">'SO 208 DSO 208.1'!$A$1:$G$26</definedName>
    <definedName name="_xlnm.Print_Area" localSheetId="12">'SO 208 DSO 208.2'!$A$1:$G$21</definedName>
    <definedName name="_xlnm.Print_Area" localSheetId="13">'SO 208 DSO 208.3'!$A$1:$G$42</definedName>
    <definedName name="_xlnm.Print_Area" localSheetId="14">'SO 208 DSO 208.4'!$A$1:$G$30</definedName>
    <definedName name="_xlnm.Print_Area" localSheetId="15">'SO 210 DSO 210'!$A$1:$G$71</definedName>
    <definedName name="_xlnm.Print_Area" localSheetId="0">Stavba!$B$1:$J$66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 localSheetId="10">#REF!</definedName>
    <definedName name="PocetMJ" localSheetId="12">#REF!</definedName>
    <definedName name="PocetMJ" localSheetId="0">#REF!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#REF!</definedName>
    <definedName name="SazbaDPH2" localSheetId="0">Stavba!$E$25</definedName>
    <definedName name="SazbaDPH2">#REF!</definedName>
    <definedName name="SloupecCC" localSheetId="10">#REF!</definedName>
    <definedName name="SloupecCC" localSheetId="12">#REF!</definedName>
    <definedName name="SloupecCC" localSheetId="0">#REF!</definedName>
    <definedName name="SloupecCC">#REF!</definedName>
    <definedName name="SloupecCisloPol" localSheetId="10">#REF!</definedName>
    <definedName name="SloupecCisloPol" localSheetId="12">#REF!</definedName>
    <definedName name="SloupecCisloPol" localSheetId="0">#REF!</definedName>
    <definedName name="SloupecCisloPol">#REF!</definedName>
    <definedName name="SloupecJC" localSheetId="10">#REF!</definedName>
    <definedName name="SloupecJC" localSheetId="12">#REF!</definedName>
    <definedName name="SloupecJC" localSheetId="0">#REF!</definedName>
    <definedName name="SloupecJC">#REF!</definedName>
    <definedName name="SloupecMJ" localSheetId="10">#REF!</definedName>
    <definedName name="SloupecMJ" localSheetId="12">#REF!</definedName>
    <definedName name="SloupecMJ" localSheetId="0">#REF!</definedName>
    <definedName name="SloupecMJ">#REF!</definedName>
    <definedName name="SloupecMnozstvi" localSheetId="10">#REF!</definedName>
    <definedName name="SloupecMnozstvi" localSheetId="12">#REF!</definedName>
    <definedName name="SloupecMnozstvi" localSheetId="0">#REF!</definedName>
    <definedName name="SloupecMnozstvi">#REF!</definedName>
    <definedName name="SloupecNazPol" localSheetId="10">#REF!</definedName>
    <definedName name="SloupecNazPol" localSheetId="12">#REF!</definedName>
    <definedName name="SloupecNazPol" localSheetId="0">#REF!</definedName>
    <definedName name="SloupecNazPol">#REF!</definedName>
    <definedName name="SloupecPC" localSheetId="10">#REF!</definedName>
    <definedName name="SloupecPC" localSheetId="12">#REF!</definedName>
    <definedName name="SloupecPC" localSheetId="0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Stavba!$F$63</definedName>
    <definedName name="ZakladDPHZakl" localSheetId="10">#REF!</definedName>
    <definedName name="ZakladDPHZakl" localSheetId="12">#REF!</definedName>
    <definedName name="ZakladDPHZaklVypocet" localSheetId="0">Stavba!$G$63</definedName>
    <definedName name="ZaObjednatele">Stavba!$G$34</definedName>
    <definedName name="Zaokrouhleni" localSheetId="10">#REF!</definedName>
    <definedName name="Zaokrouhleni" localSheetId="12">#REF!</definedName>
    <definedName name="ZaZhotovitele">Stavba!$D$34</definedName>
    <definedName name="Zhotovitel">Stavba!$D$11:$G$11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9" l="1"/>
  <c r="E67" i="19" l="1"/>
  <c r="E28" i="19"/>
  <c r="E27" i="19" l="1"/>
  <c r="G175" i="21" l="1"/>
  <c r="G174" i="21"/>
  <c r="G173" i="21"/>
  <c r="G172" i="21"/>
  <c r="G171" i="21"/>
  <c r="G170" i="21"/>
  <c r="G169" i="21"/>
  <c r="G147" i="19" l="1"/>
  <c r="G146" i="19"/>
  <c r="G145" i="19"/>
  <c r="G144" i="19"/>
  <c r="G143" i="19"/>
  <c r="G142" i="19"/>
  <c r="G141" i="19"/>
  <c r="G140" i="19"/>
  <c r="G139" i="19"/>
  <c r="G138" i="19"/>
  <c r="G137" i="19"/>
  <c r="G136" i="19"/>
  <c r="G135" i="19"/>
  <c r="G134" i="19"/>
  <c r="G133" i="19"/>
  <c r="G132" i="19"/>
  <c r="G131" i="19"/>
  <c r="G130" i="19"/>
  <c r="G129" i="19"/>
  <c r="G9" i="24"/>
  <c r="G8" i="24" s="1"/>
  <c r="G25" i="24" s="1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40" i="25"/>
  <c r="G46" i="25"/>
  <c r="G45" i="25"/>
  <c r="G128" i="19" l="1"/>
  <c r="G20" i="25"/>
  <c r="G24" i="25"/>
  <c r="G22" i="25" l="1"/>
  <c r="G25" i="25"/>
  <c r="G23" i="25"/>
  <c r="G27" i="25"/>
  <c r="G25" i="34"/>
  <c r="G24" i="34"/>
  <c r="G23" i="34"/>
  <c r="G22" i="34"/>
  <c r="G14" i="34" l="1"/>
  <c r="G17" i="34"/>
  <c r="G15" i="34"/>
  <c r="G36" i="34"/>
  <c r="G13" i="34" l="1"/>
  <c r="G38" i="34"/>
  <c r="G69" i="34"/>
  <c r="G67" i="34"/>
  <c r="G12" i="34"/>
  <c r="G71" i="34"/>
  <c r="G65" i="34"/>
  <c r="G42" i="34"/>
  <c r="G22" i="33"/>
  <c r="G52" i="33"/>
  <c r="G51" i="33"/>
  <c r="G50" i="33"/>
  <c r="G48" i="33"/>
  <c r="G42" i="33"/>
  <c r="G40" i="33"/>
  <c r="G38" i="33"/>
  <c r="G46" i="33"/>
  <c r="G44" i="33"/>
  <c r="G37" i="33"/>
  <c r="G32" i="33"/>
  <c r="G35" i="34" l="1"/>
  <c r="G9" i="34"/>
  <c r="G20" i="34"/>
  <c r="G80" i="34"/>
  <c r="G78" i="34"/>
  <c r="G76" i="34"/>
  <c r="G29" i="34"/>
  <c r="G27" i="34"/>
  <c r="G33" i="34"/>
  <c r="G31" i="34"/>
  <c r="G44" i="34"/>
  <c r="G73" i="34"/>
  <c r="G66" i="34"/>
  <c r="G40" i="34"/>
  <c r="G53" i="33"/>
  <c r="G21" i="33"/>
  <c r="G35" i="33"/>
  <c r="G36" i="33"/>
  <c r="G11" i="34" l="1"/>
  <c r="G79" i="34"/>
  <c r="G19" i="34"/>
  <c r="G77" i="34"/>
  <c r="G26" i="34"/>
  <c r="G54" i="34"/>
  <c r="G43" i="34"/>
  <c r="G39" i="34"/>
  <c r="G8" i="34" l="1"/>
  <c r="G75" i="34"/>
  <c r="G63" i="34"/>
  <c r="G83" i="34" l="1"/>
  <c r="G53" i="34"/>
  <c r="G82" i="34"/>
  <c r="G85" i="34" l="1"/>
  <c r="G48" i="15" s="1"/>
  <c r="G57" i="33" l="1"/>
  <c r="G33" i="33"/>
  <c r="G30" i="33"/>
  <c r="G28" i="33"/>
  <c r="G27" i="33"/>
  <c r="G25" i="33"/>
  <c r="G24" i="33"/>
  <c r="G62" i="33" l="1"/>
  <c r="G61" i="33"/>
  <c r="G60" i="33"/>
  <c r="G17" i="33"/>
  <c r="G16" i="33"/>
  <c r="G15" i="33"/>
  <c r="G17" i="32"/>
  <c r="G16" i="32"/>
  <c r="G9" i="32"/>
  <c r="G14" i="30"/>
  <c r="G14" i="33" l="1"/>
  <c r="G59" i="33"/>
  <c r="G11" i="33"/>
  <c r="G19" i="33"/>
  <c r="G18" i="33" s="1"/>
  <c r="G9" i="33"/>
  <c r="G11" i="32"/>
  <c r="G13" i="32"/>
  <c r="G15" i="32"/>
  <c r="G15" i="30"/>
  <c r="G12" i="30"/>
  <c r="G13" i="33" l="1"/>
  <c r="G8" i="32"/>
  <c r="G8" i="33" l="1"/>
  <c r="G10" i="33"/>
  <c r="G19" i="32"/>
  <c r="G18" i="32" s="1"/>
  <c r="G21" i="32" s="1"/>
  <c r="G58" i="15" s="1"/>
  <c r="G13" i="30"/>
  <c r="G64" i="33" l="1"/>
  <c r="G63" i="33"/>
  <c r="G66" i="33" s="1"/>
  <c r="G46" i="15" s="1"/>
  <c r="G21" i="30"/>
  <c r="G19" i="30"/>
  <c r="G17" i="30"/>
  <c r="G16" i="30"/>
  <c r="G25" i="29"/>
  <c r="G23" i="29"/>
  <c r="G19" i="29"/>
  <c r="G18" i="29"/>
  <c r="G17" i="29"/>
  <c r="G16" i="29"/>
  <c r="G21" i="29"/>
  <c r="G40" i="28"/>
  <c r="G33" i="28"/>
  <c r="G21" i="28"/>
  <c r="G22" i="28"/>
  <c r="G31" i="28"/>
  <c r="G39" i="28"/>
  <c r="G38" i="28"/>
  <c r="G37" i="28"/>
  <c r="G36" i="28"/>
  <c r="G35" i="28"/>
  <c r="G34" i="28"/>
  <c r="G32" i="28"/>
  <c r="G26" i="28"/>
  <c r="G24" i="28"/>
  <c r="G23" i="28"/>
  <c r="G20" i="28"/>
  <c r="G19" i="28"/>
  <c r="G42" i="23"/>
  <c r="G32" i="26"/>
  <c r="G45" i="26"/>
  <c r="G44" i="26"/>
  <c r="G43" i="26"/>
  <c r="G42" i="26"/>
  <c r="G39" i="26"/>
  <c r="G41" i="26"/>
  <c r="G27" i="26"/>
  <c r="G25" i="26"/>
  <c r="G23" i="26"/>
  <c r="G21" i="26"/>
  <c r="G19" i="26"/>
  <c r="G17" i="26"/>
  <c r="G13" i="26"/>
  <c r="G37" i="26"/>
  <c r="G38" i="26"/>
  <c r="G48" i="26"/>
  <c r="G14" i="29" l="1"/>
  <c r="G12" i="29"/>
  <c r="G9" i="28"/>
  <c r="G11" i="28"/>
  <c r="G13" i="28"/>
  <c r="G18" i="28"/>
  <c r="G30" i="28"/>
  <c r="G25" i="28"/>
  <c r="G17" i="28"/>
  <c r="G40" i="26"/>
  <c r="G29" i="26"/>
  <c r="G11" i="26"/>
  <c r="G31" i="26"/>
  <c r="G15" i="26"/>
  <c r="G9" i="30" l="1"/>
  <c r="G11" i="29"/>
  <c r="G10" i="29"/>
  <c r="G15" i="29"/>
  <c r="G9" i="29"/>
  <c r="G20" i="29"/>
  <c r="G8" i="28"/>
  <c r="G15" i="28"/>
  <c r="G29" i="28"/>
  <c r="X9" i="26"/>
  <c r="G12" i="28" l="1"/>
  <c r="G11" i="30"/>
  <c r="G8" i="29"/>
  <c r="G46" i="26"/>
  <c r="G36" i="26"/>
  <c r="G34" i="26"/>
  <c r="G44" i="25"/>
  <c r="G39" i="25"/>
  <c r="G43" i="25"/>
  <c r="G38" i="25"/>
  <c r="G37" i="25"/>
  <c r="G10" i="25"/>
  <c r="G18" i="25"/>
  <c r="G16" i="25"/>
  <c r="G14" i="25"/>
  <c r="G13" i="25"/>
  <c r="G12" i="25"/>
  <c r="G11" i="25"/>
  <c r="G9" i="25"/>
  <c r="G25" i="23"/>
  <c r="G41" i="23"/>
  <c r="G46" i="23"/>
  <c r="G44" i="23"/>
  <c r="G40" i="23"/>
  <c r="G30" i="23"/>
  <c r="G29" i="23"/>
  <c r="G138" i="22"/>
  <c r="G135" i="22"/>
  <c r="G136" i="22"/>
  <c r="G50" i="20"/>
  <c r="G70" i="22"/>
  <c r="G69" i="22"/>
  <c r="G68" i="22"/>
  <c r="G59" i="22"/>
  <c r="G53" i="22"/>
  <c r="G76" i="20"/>
  <c r="G127" i="19"/>
  <c r="G126" i="19"/>
  <c r="G75" i="20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30" i="22"/>
  <c r="G129" i="22"/>
  <c r="G8" i="30" l="1"/>
  <c r="G24" i="30"/>
  <c r="G45" i="23"/>
  <c r="G47" i="26"/>
  <c r="G9" i="26"/>
  <c r="G35" i="26"/>
  <c r="G41" i="25"/>
  <c r="G36" i="25"/>
  <c r="G34" i="25"/>
  <c r="G15" i="25"/>
  <c r="G32" i="25"/>
  <c r="G31" i="25" s="1"/>
  <c r="G17" i="25"/>
  <c r="G33" i="23"/>
  <c r="G31" i="23"/>
  <c r="G20" i="23"/>
  <c r="G22" i="23"/>
  <c r="G15" i="23"/>
  <c r="G9" i="23"/>
  <c r="G37" i="23"/>
  <c r="G35" i="23"/>
  <c r="G13" i="23"/>
  <c r="G11" i="23"/>
  <c r="G18" i="23"/>
  <c r="G27" i="23"/>
  <c r="G51" i="20"/>
  <c r="G40" i="20"/>
  <c r="G43" i="20"/>
  <c r="G46" i="22"/>
  <c r="G56" i="22"/>
  <c r="G20" i="22"/>
  <c r="G18" i="22"/>
  <c r="G54" i="22"/>
  <c r="G19" i="25" l="1"/>
  <c r="G23" i="30"/>
  <c r="G26" i="30" s="1"/>
  <c r="G57" i="15" s="1"/>
  <c r="G8" i="26"/>
  <c r="G33" i="26"/>
  <c r="G24" i="23"/>
  <c r="G39" i="23"/>
  <c r="G49" i="20"/>
  <c r="G45" i="20"/>
  <c r="G42" i="20"/>
  <c r="G48" i="22"/>
  <c r="G45" i="22"/>
  <c r="G58" i="22"/>
  <c r="G110" i="22"/>
  <c r="G107" i="22"/>
  <c r="G101" i="22"/>
  <c r="G98" i="22"/>
  <c r="G99" i="22"/>
  <c r="G96" i="22"/>
  <c r="G112" i="22"/>
  <c r="G111" i="22"/>
  <c r="G81" i="22"/>
  <c r="G84" i="22"/>
  <c r="G78" i="22"/>
  <c r="G89" i="22"/>
  <c r="G87" i="22"/>
  <c r="G90" i="22"/>
  <c r="G91" i="22"/>
  <c r="G85" i="22"/>
  <c r="G67" i="22"/>
  <c r="G66" i="22"/>
  <c r="G137" i="22"/>
  <c r="G134" i="22"/>
  <c r="G43" i="22"/>
  <c r="G40" i="22"/>
  <c r="G39" i="22"/>
  <c r="G11" i="22"/>
  <c r="G127" i="21"/>
  <c r="I108" i="21"/>
  <c r="J108" i="21" s="1"/>
  <c r="G122" i="21"/>
  <c r="G115" i="21"/>
  <c r="G118" i="21"/>
  <c r="G110" i="21"/>
  <c r="G121" i="21"/>
  <c r="G111" i="21"/>
  <c r="G113" i="21"/>
  <c r="G114" i="21"/>
  <c r="G116" i="21"/>
  <c r="G117" i="21"/>
  <c r="G120" i="21"/>
  <c r="G28" i="29" l="1"/>
  <c r="G17" i="23"/>
  <c r="G48" i="23"/>
  <c r="G8" i="23"/>
  <c r="G52" i="22"/>
  <c r="G104" i="22"/>
  <c r="G80" i="22"/>
  <c r="G108" i="22"/>
  <c r="G105" i="22"/>
  <c r="G102" i="22"/>
  <c r="G83" i="22"/>
  <c r="G88" i="22"/>
  <c r="G72" i="22"/>
  <c r="G92" i="22"/>
  <c r="G86" i="22"/>
  <c r="G44" i="22"/>
  <c r="G61" i="22"/>
  <c r="G60" i="22" s="1"/>
  <c r="G12" i="22"/>
  <c r="G10" i="22"/>
  <c r="G13" i="22"/>
  <c r="G36" i="22"/>
  <c r="G27" i="22"/>
  <c r="G17" i="22"/>
  <c r="G23" i="22"/>
  <c r="G42" i="22"/>
  <c r="G15" i="22"/>
  <c r="G38" i="22"/>
  <c r="G21" i="22"/>
  <c r="G75" i="22"/>
  <c r="G112" i="21"/>
  <c r="G108" i="21"/>
  <c r="G41" i="22" l="1"/>
  <c r="G47" i="22"/>
  <c r="G27" i="29"/>
  <c r="G30" i="29" s="1"/>
  <c r="G60" i="15" s="1"/>
  <c r="G50" i="26"/>
  <c r="G40" i="15" s="1"/>
  <c r="G8" i="25"/>
  <c r="G48" i="25" s="1"/>
  <c r="G53" i="15"/>
  <c r="G47" i="23"/>
  <c r="G50" i="23" s="1"/>
  <c r="G55" i="15" s="1"/>
  <c r="G95" i="22"/>
  <c r="G133" i="22"/>
  <c r="G74" i="22"/>
  <c r="G25" i="22"/>
  <c r="G28" i="22"/>
  <c r="G9" i="22"/>
  <c r="G64" i="22"/>
  <c r="G77" i="22"/>
  <c r="G107" i="21"/>
  <c r="G98" i="21"/>
  <c r="G65" i="21"/>
  <c r="G52" i="15" l="1"/>
  <c r="G132" i="22"/>
  <c r="G131" i="22" s="1"/>
  <c r="G30" i="22"/>
  <c r="G65" i="22"/>
  <c r="G63" i="22" l="1"/>
  <c r="G149" i="19"/>
  <c r="G8" i="22"/>
  <c r="G178" i="21"/>
  <c r="G177" i="21"/>
  <c r="G165" i="21"/>
  <c r="G157" i="21"/>
  <c r="G154" i="21"/>
  <c r="G152" i="21"/>
  <c r="G150" i="21"/>
  <c r="G148" i="21"/>
  <c r="G146" i="21"/>
  <c r="G144" i="21"/>
  <c r="G142" i="21"/>
  <c r="G141" i="21"/>
  <c r="G139" i="21"/>
  <c r="G137" i="21"/>
  <c r="G134" i="21"/>
  <c r="G132" i="21"/>
  <c r="G129" i="21"/>
  <c r="G126" i="21"/>
  <c r="G124" i="21"/>
  <c r="G105" i="21"/>
  <c r="G102" i="21"/>
  <c r="G100" i="21"/>
  <c r="G96" i="21"/>
  <c r="G94" i="21"/>
  <c r="G92" i="21"/>
  <c r="G89" i="21"/>
  <c r="G87" i="21"/>
  <c r="G85" i="21"/>
  <c r="G84" i="21"/>
  <c r="G81" i="21"/>
  <c r="G79" i="21"/>
  <c r="G75" i="21"/>
  <c r="G70" i="21"/>
  <c r="G69" i="21"/>
  <c r="G68" i="21"/>
  <c r="G67" i="21"/>
  <c r="G58" i="21"/>
  <c r="AJ47" i="21"/>
  <c r="G46" i="21"/>
  <c r="G38" i="21"/>
  <c r="G27" i="21"/>
  <c r="G20" i="21"/>
  <c r="G18" i="21"/>
  <c r="G17" i="21"/>
  <c r="G16" i="21"/>
  <c r="G69" i="20"/>
  <c r="G70" i="20"/>
  <c r="G71" i="20"/>
  <c r="G72" i="20"/>
  <c r="G73" i="20"/>
  <c r="G74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36" i="20"/>
  <c r="G18" i="20"/>
  <c r="G16" i="20"/>
  <c r="G160" i="19"/>
  <c r="G159" i="19"/>
  <c r="G125" i="19"/>
  <c r="G105" i="19"/>
  <c r="G121" i="19"/>
  <c r="G122" i="19"/>
  <c r="G123" i="19"/>
  <c r="G124" i="19"/>
  <c r="G154" i="19"/>
  <c r="G153" i="19"/>
  <c r="G152" i="19"/>
  <c r="G111" i="19"/>
  <c r="G112" i="19"/>
  <c r="G113" i="19"/>
  <c r="G114" i="19"/>
  <c r="G115" i="19"/>
  <c r="G116" i="19"/>
  <c r="G117" i="19"/>
  <c r="G118" i="19"/>
  <c r="G119" i="19"/>
  <c r="G120" i="19"/>
  <c r="G53" i="21" l="1"/>
  <c r="G52" i="20"/>
  <c r="G148" i="19"/>
  <c r="G37" i="21"/>
  <c r="G33" i="21"/>
  <c r="G140" i="21"/>
  <c r="G40" i="21"/>
  <c r="G23" i="21"/>
  <c r="G9" i="21"/>
  <c r="G48" i="21"/>
  <c r="G45" i="21" s="1"/>
  <c r="G61" i="21"/>
  <c r="G29" i="21"/>
  <c r="G123" i="21"/>
  <c r="G104" i="21"/>
  <c r="G66" i="21"/>
  <c r="G131" i="21"/>
  <c r="G91" i="21"/>
  <c r="G53" i="19"/>
  <c r="G106" i="19"/>
  <c r="G86" i="21"/>
  <c r="G143" i="21"/>
  <c r="G156" i="21"/>
  <c r="G74" i="21"/>
  <c r="G164" i="21"/>
  <c r="G83" i="21"/>
  <c r="G136" i="21"/>
  <c r="G176" i="21"/>
  <c r="G158" i="19"/>
  <c r="G47" i="20"/>
  <c r="G37" i="20"/>
  <c r="G151" i="19"/>
  <c r="G156" i="19"/>
  <c r="G82" i="20" l="1"/>
  <c r="G79" i="20"/>
  <c r="G78" i="20"/>
  <c r="G8" i="21"/>
  <c r="G39" i="21"/>
  <c r="G60" i="21"/>
  <c r="G22" i="21"/>
  <c r="G104" i="19"/>
  <c r="G80" i="20"/>
  <c r="G25" i="20"/>
  <c r="G19" i="20"/>
  <c r="G9" i="20"/>
  <c r="G39" i="20"/>
  <c r="G46" i="20"/>
  <c r="G81" i="20"/>
  <c r="G155" i="19"/>
  <c r="G77" i="20" l="1"/>
  <c r="G85" i="20"/>
  <c r="G15" i="20"/>
  <c r="G86" i="20" l="1"/>
  <c r="G8" i="20"/>
  <c r="G84" i="20" l="1"/>
  <c r="G88" i="20"/>
  <c r="G87" i="20"/>
  <c r="G90" i="20" l="1"/>
  <c r="G44" i="15" s="1"/>
  <c r="G110" i="19"/>
  <c r="G109" i="19"/>
  <c r="G108" i="19"/>
  <c r="G107" i="19" l="1"/>
  <c r="G97" i="19"/>
  <c r="G98" i="19"/>
  <c r="G102" i="19"/>
  <c r="G100" i="19" l="1"/>
  <c r="G101" i="19"/>
  <c r="G78" i="19"/>
  <c r="G83" i="19"/>
  <c r="G72" i="19"/>
  <c r="G84" i="19"/>
  <c r="G89" i="19"/>
  <c r="G77" i="19" l="1"/>
  <c r="G57" i="19" l="1"/>
  <c r="G52" i="19"/>
  <c r="G55" i="19"/>
  <c r="G70" i="19"/>
  <c r="G69" i="19"/>
  <c r="G67" i="19"/>
  <c r="G66" i="19"/>
  <c r="G60" i="19"/>
  <c r="G32" i="19"/>
  <c r="G28" i="19"/>
  <c r="G30" i="19"/>
  <c r="G51" i="19"/>
  <c r="G54" i="19"/>
  <c r="G59" i="19" l="1"/>
  <c r="G56" i="19"/>
  <c r="G49" i="19" l="1"/>
  <c r="G10" i="19"/>
  <c r="G15" i="19" l="1"/>
  <c r="G29" i="19"/>
  <c r="G27" i="19"/>
  <c r="G22" i="19"/>
  <c r="G16" i="19"/>
  <c r="G37" i="19"/>
  <c r="G18" i="19"/>
  <c r="G20" i="19"/>
  <c r="G31" i="19"/>
  <c r="G35" i="19"/>
  <c r="G26" i="19"/>
  <c r="G33" i="19"/>
  <c r="G11" i="19"/>
  <c r="G9" i="19"/>
  <c r="G13" i="19"/>
  <c r="G46" i="19"/>
  <c r="G50" i="19"/>
  <c r="G48" i="19"/>
  <c r="G39" i="19" l="1"/>
  <c r="G24" i="19"/>
  <c r="G40" i="19"/>
  <c r="G42" i="19"/>
  <c r="G44" i="19" l="1"/>
  <c r="G37" i="17"/>
  <c r="G64" i="17"/>
  <c r="G65" i="17"/>
  <c r="G13" i="17" l="1"/>
  <c r="G8" i="19"/>
  <c r="G17" i="17"/>
  <c r="G15" i="17"/>
  <c r="G58" i="19" l="1"/>
  <c r="G47" i="19" s="1"/>
  <c r="G67" i="17" l="1"/>
  <c r="G66" i="17"/>
  <c r="G63" i="17"/>
  <c r="G61" i="17"/>
  <c r="G59" i="17"/>
  <c r="G58" i="17"/>
  <c r="G56" i="17"/>
  <c r="G54" i="17"/>
  <c r="G53" i="17"/>
  <c r="G40" i="17"/>
  <c r="G36" i="17"/>
  <c r="G18" i="17"/>
  <c r="F63" i="15"/>
  <c r="H60" i="15"/>
  <c r="I60" i="15" s="1"/>
  <c r="H58" i="15"/>
  <c r="I58" i="15" s="1"/>
  <c r="H57" i="15"/>
  <c r="I57" i="15" s="1"/>
  <c r="H55" i="15"/>
  <c r="I55" i="15" s="1"/>
  <c r="G54" i="15"/>
  <c r="G51" i="15"/>
  <c r="H53" i="15"/>
  <c r="I53" i="15" s="1"/>
  <c r="H48" i="15"/>
  <c r="I48" i="15" s="1"/>
  <c r="G47" i="15"/>
  <c r="H47" i="15" s="1"/>
  <c r="H46" i="15"/>
  <c r="I46" i="15" s="1"/>
  <c r="G45" i="15"/>
  <c r="G39" i="15"/>
  <c r="H39" i="15" s="1"/>
  <c r="I39" i="15" s="1"/>
  <c r="H40" i="15"/>
  <c r="I40" i="15" s="1"/>
  <c r="H44" i="15"/>
  <c r="I44" i="15" s="1"/>
  <c r="G49" i="17" l="1"/>
  <c r="G39" i="17"/>
  <c r="G55" i="17"/>
  <c r="G24" i="17"/>
  <c r="G43" i="17"/>
  <c r="G9" i="17"/>
  <c r="G35" i="17"/>
  <c r="G57" i="17"/>
  <c r="G20" i="17"/>
  <c r="G33" i="17"/>
  <c r="G10" i="17"/>
  <c r="G11" i="17"/>
  <c r="G41" i="17"/>
  <c r="G62" i="17"/>
  <c r="I56" i="15"/>
  <c r="H56" i="15"/>
  <c r="H54" i="15"/>
  <c r="I54" i="15" s="1"/>
  <c r="H52" i="15"/>
  <c r="H51" i="15" s="1"/>
  <c r="I47" i="15"/>
  <c r="H45" i="15"/>
  <c r="I45" i="15" s="1"/>
  <c r="G38" i="15"/>
  <c r="F38" i="15"/>
  <c r="E26" i="15"/>
  <c r="E24" i="15"/>
  <c r="G47" i="17" l="1"/>
  <c r="G46" i="17"/>
  <c r="G38" i="17"/>
  <c r="G25" i="17"/>
  <c r="G42" i="17"/>
  <c r="G60" i="17"/>
  <c r="G12" i="17"/>
  <c r="G22" i="17"/>
  <c r="G51" i="17"/>
  <c r="I52" i="15"/>
  <c r="I17" i="15"/>
  <c r="G45" i="17" l="1"/>
  <c r="G27" i="17"/>
  <c r="G48" i="17"/>
  <c r="G52" i="17"/>
  <c r="I51" i="15"/>
  <c r="G8" i="17" l="1"/>
  <c r="G69" i="17" l="1"/>
  <c r="G68" i="17" l="1"/>
  <c r="G71" i="17" s="1"/>
  <c r="G62" i="15" s="1"/>
  <c r="G61" i="15" l="1"/>
  <c r="H62" i="15"/>
  <c r="I62" i="15" s="1"/>
  <c r="H61" i="15" l="1"/>
  <c r="I61" i="15" s="1"/>
  <c r="G162" i="19" l="1"/>
  <c r="G161" i="19" l="1"/>
  <c r="G164" i="19" s="1"/>
  <c r="G42" i="15" s="1"/>
  <c r="H42" i="15" l="1"/>
  <c r="I42" i="15" s="1"/>
  <c r="G180" i="21" l="1"/>
  <c r="G179" i="21" l="1"/>
  <c r="G181" i="21" s="1"/>
  <c r="G43" i="15" s="1"/>
  <c r="H43" i="15" l="1"/>
  <c r="I43" i="15" s="1"/>
  <c r="G41" i="15"/>
  <c r="H41" i="15" l="1"/>
  <c r="I41" i="15" l="1"/>
  <c r="G93" i="22" l="1"/>
  <c r="G140" i="22"/>
  <c r="G71" i="22" l="1"/>
  <c r="G139" i="22"/>
  <c r="G142" i="22" l="1"/>
  <c r="G50" i="15" s="1"/>
  <c r="G49" i="15" s="1"/>
  <c r="H50" i="15" l="1"/>
  <c r="I50" i="15" s="1"/>
  <c r="H49" i="15"/>
  <c r="I49" i="15" l="1"/>
  <c r="G28" i="28" l="1"/>
  <c r="G27" i="28" l="1"/>
  <c r="G42" i="28" l="1"/>
  <c r="G59" i="15" s="1"/>
  <c r="G56" i="15" l="1"/>
  <c r="G63" i="15" s="1"/>
  <c r="I16" i="15" s="1"/>
  <c r="I21" i="15" s="1"/>
  <c r="G25" i="15" s="1"/>
  <c r="H59" i="15"/>
  <c r="I59" i="15" l="1"/>
  <c r="I63" i="15" s="1"/>
  <c r="H63" i="15"/>
  <c r="G26" i="15"/>
  <c r="G29" i="15" s="1"/>
  <c r="G28" i="15"/>
  <c r="J55" i="15" l="1"/>
  <c r="J57" i="15"/>
  <c r="J43" i="15"/>
  <c r="J40" i="15"/>
  <c r="J62" i="15"/>
  <c r="J41" i="15"/>
  <c r="J54" i="15"/>
  <c r="J44" i="15"/>
  <c r="J45" i="15"/>
  <c r="J42" i="15"/>
  <c r="J39" i="15"/>
  <c r="J53" i="15"/>
  <c r="J49" i="15"/>
  <c r="J58" i="15"/>
  <c r="J51" i="15"/>
  <c r="J52" i="15"/>
  <c r="J48" i="15"/>
  <c r="J56" i="15"/>
  <c r="J59" i="15"/>
  <c r="J47" i="15"/>
  <c r="J61" i="15"/>
  <c r="J50" i="15"/>
  <c r="J60" i="15"/>
  <c r="J46" i="15"/>
  <c r="J63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3C8FC938-AFCC-4FCA-BF58-8B460A665CBF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9304C65F-5FD9-4138-923E-983A1C041502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4A537AAF-E715-48CF-B7F7-66EDBC13C89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81395608-B6F3-4148-BAC0-09A72F2EC98D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E43DD846-B03D-4D06-B6F8-203DD9168A3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3AD4646F-2E38-4D41-AAE9-32A3A726024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<sst xmlns="http://schemas.openxmlformats.org/spreadsheetml/2006/main" count="3313" uniqueCount="1305">
  <si>
    <t xml:space="preserve">Položkový rozpočet </t>
  </si>
  <si>
    <t>#TypZaznamu#</t>
  </si>
  <si>
    <t>S:</t>
  </si>
  <si>
    <t>1</t>
  </si>
  <si>
    <t>STA</t>
  </si>
  <si>
    <t>O:</t>
  </si>
  <si>
    <t>OBJ</t>
  </si>
  <si>
    <t>R:</t>
  </si>
  <si>
    <t>ROZ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</si>
  <si>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</si>
  <si>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</si>
  <si>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</si>
  <si>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</si>
  <si>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</si>
  <si>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</si>
  <si>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</si>
  <si>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DPH</t>
  </si>
  <si>
    <t>Díl:</t>
  </si>
  <si>
    <t>Zemní práce</t>
  </si>
  <si>
    <t>DIL</t>
  </si>
  <si>
    <t>m2</t>
  </si>
  <si>
    <t>POL1_1</t>
  </si>
  <si>
    <t>kus</t>
  </si>
  <si>
    <t>m3</t>
  </si>
  <si>
    <t>115101201R00</t>
  </si>
  <si>
    <t>Čerpání vody na dopravní výšku do 10 m s uvažovaným průměrným přítokem do 500 l/min</t>
  </si>
  <si>
    <t>h</t>
  </si>
  <si>
    <t>115101301R00</t>
  </si>
  <si>
    <t>Pohotovost záložní čerpací soupravy na dopravní výšku do 10 m s uvažovaným průměrným přítokem do 500 l/min</t>
  </si>
  <si>
    <t>den</t>
  </si>
  <si>
    <t>m</t>
  </si>
  <si>
    <t>119001412R00</t>
  </si>
  <si>
    <t>Dočasné zajištění podzemního potrubí nebo vedení betonového potrubí DN  přes 200  do 500 mm</t>
  </si>
  <si>
    <t>130001101R00</t>
  </si>
  <si>
    <t>Příplatek k cenám za ztížené vykopávky v horninách jakékoliv třídy</t>
  </si>
  <si>
    <t>131301201R00</t>
  </si>
  <si>
    <t>Hloubení zapažených jam v hor.4 do 100 m3</t>
  </si>
  <si>
    <t>131301209R00</t>
  </si>
  <si>
    <t>Příplatek za lepivost - hloubení zapaž.jam v hor.4</t>
  </si>
  <si>
    <t>součet</t>
  </si>
  <si>
    <t>132201219R00</t>
  </si>
  <si>
    <t>Hloubení rýh šířky přes 60 do 200 cm příplatek za lepivost, v hornině 3,</t>
  </si>
  <si>
    <t>132401211R00</t>
  </si>
  <si>
    <t>Hloubení rýh šířky přes 60 do 200 cm jakékoliv množství, v hornině 5, hloubení strojně</t>
  </si>
  <si>
    <t>138401201R00</t>
  </si>
  <si>
    <t>Dolamování rýh ve vrstvě do 0,5 m v hor.5</t>
  </si>
  <si>
    <t>138501201R00</t>
  </si>
  <si>
    <t>Dolamování hloubených vykopávek rýh ve vrstvě tloušťky do 500 mm v hornině 6</t>
  </si>
  <si>
    <t>POL3_0</t>
  </si>
  <si>
    <t>151101102R00</t>
  </si>
  <si>
    <t>Zřízení pažení a rozepření stěn rýh příložné  pro jakoukoliv mezerovitost, hloubky do 4 m</t>
  </si>
  <si>
    <t>151101112R00</t>
  </si>
  <si>
    <t>Odstranění pažení a rozepření rýh příložné , hloubky do 4 m</t>
  </si>
  <si>
    <t>161101101R00</t>
  </si>
  <si>
    <t>Svislé přemístění výkopku z horniny 1 až 4, při hloubce výkopu přes 1 do 2,5 m</t>
  </si>
  <si>
    <t>161101102R00</t>
  </si>
  <si>
    <t>Svislé přemístění výkopku z horniny 1 až 4, při hloubce výkopu přes 2,5 do 4 m</t>
  </si>
  <si>
    <t>167101102R00</t>
  </si>
  <si>
    <t>Nakládání, skládání, překládání neulehlého výkopku nakládání výkopku přes 100 m3, z horniny 1 až 4</t>
  </si>
  <si>
    <t>167101152R00</t>
  </si>
  <si>
    <t>Nakládání, skládání, překládání neulehlého výkopku nakládání výkopku přes 100 m3, z horniny 5 až 7</t>
  </si>
  <si>
    <t>167102111R00</t>
  </si>
  <si>
    <t>Nakládání drnu ze skládky</t>
  </si>
  <si>
    <t>174101101R00</t>
  </si>
  <si>
    <t>Zásyp sypaninou se zhutněním jam, šachet, rýh nebo kolem objektů v těchto vykopávkách</t>
  </si>
  <si>
    <t>odečtení obsypu</t>
  </si>
  <si>
    <t xml:space="preserve">odečtení lože </t>
  </si>
  <si>
    <t>175101101RT2</t>
  </si>
  <si>
    <t>Obsyp potrubí bez prohození sypaniny s dodáním štěrkopísku frakce 0 - 22 mm</t>
  </si>
  <si>
    <t>181301115R00</t>
  </si>
  <si>
    <t>Rozprostření ornice, rovina</t>
  </si>
  <si>
    <t>POL1_0</t>
  </si>
  <si>
    <t>180401211R00</t>
  </si>
  <si>
    <t>Založení trávníku lučního výsevem v rovině</t>
  </si>
  <si>
    <t>181101102R00</t>
  </si>
  <si>
    <t>Úprava pláně v zářezech v hor. 1-4, se zhutněním</t>
  </si>
  <si>
    <t>1990001(R)</t>
  </si>
  <si>
    <t>D+M+DEM: provedení ruční kapané sondy 1x1x2 m ve volném terénu vč. veškerých zemních a přidružených prací</t>
  </si>
  <si>
    <t>kpl</t>
  </si>
  <si>
    <t>kg</t>
  </si>
  <si>
    <t>583372149(R)</t>
  </si>
  <si>
    <t>D: vhodný zhutnitelný materiál dle ČSN 73 6133, TP 146 zásypový materiál do krajských a místních komunikací</t>
  </si>
  <si>
    <t>2</t>
  </si>
  <si>
    <t>Základy a zvláštní zakládání</t>
  </si>
  <si>
    <t>212531111R00</t>
  </si>
  <si>
    <t>Výplň odvodňov. trativodů kam. hrubě drcen. 63 mm</t>
  </si>
  <si>
    <t>212792112R00</t>
  </si>
  <si>
    <t>Montáž trativodů z flexibilních trubek jakékoliv DN</t>
  </si>
  <si>
    <t>28611253.AR</t>
  </si>
  <si>
    <t>trubka plastová drenážní PVC-U; ohebná; filtr z kokosových vláken, z PP vláken; perforovaná po celém obvodu; DN 100,0 mm</t>
  </si>
  <si>
    <t>4</t>
  </si>
  <si>
    <t>Vodorovné konstrukce</t>
  </si>
  <si>
    <t>451572111R00</t>
  </si>
  <si>
    <t>Lože pod potrubí z kameniva těženého 0 - 4 mm</t>
  </si>
  <si>
    <t>8</t>
  </si>
  <si>
    <t>Trubní vedení</t>
  </si>
  <si>
    <t>892581111R00</t>
  </si>
  <si>
    <t>Zkoušky těsnosti kanalizačního potrubí zkouška těsnosti kanalizačního potrubí vodou do DN 300 mm</t>
  </si>
  <si>
    <t>892583111R00</t>
  </si>
  <si>
    <t>Zkoušky těsnosti kanalizačního potrubí zabezpečení konců kanalizačního potrubí při tlakových zkouškách vodou do DN 300 mm</t>
  </si>
  <si>
    <t>úsek</t>
  </si>
  <si>
    <t>87</t>
  </si>
  <si>
    <t>Potrubí z trub z plastických hmot</t>
  </si>
  <si>
    <t>871373121R00</t>
  </si>
  <si>
    <t>286114015R</t>
  </si>
  <si>
    <t>Trubka kanalizační plast SN12 250x6000mm</t>
  </si>
  <si>
    <t>89</t>
  </si>
  <si>
    <t>Ostatní konstrukce na trubním vedení</t>
  </si>
  <si>
    <t>99</t>
  </si>
  <si>
    <t>Staveništní přesun hmot</t>
  </si>
  <si>
    <t>998276101R00</t>
  </si>
  <si>
    <t>Přesun hmot, trubní vedení plastová, otevř. výkop</t>
  </si>
  <si>
    <t>t</t>
  </si>
  <si>
    <t>END</t>
  </si>
  <si>
    <t>LUKA NAD JIHLAVOU, ROZŠÍŘENÍ ČOV A ODKANALIZOVÁNÍ MÍSTNÍ ČÁSTI OTÍN</t>
  </si>
  <si>
    <t>Příplatek za lepivost - hloubení zapaž.jam v hor.3</t>
  </si>
  <si>
    <t>Montáž potrubí z trub z plastů těsněných gumovým kroužkem do  DN 300 mm</t>
  </si>
  <si>
    <t>Naložení a odvoz stavebního odpadu z výkopového materiálu k recyklaci nebo na skládku, uložení na skládku  vč. skládkovného -  kód odpadu 17 05 04</t>
  </si>
  <si>
    <t>871313121R00</t>
  </si>
  <si>
    <t>Montáž trub kanaliz. z plastu, hrdlových, DN 150</t>
  </si>
  <si>
    <t>286114010R</t>
  </si>
  <si>
    <t>Trubka kanalizační plast SN12 150x3000mm</t>
  </si>
  <si>
    <t>113151214R00</t>
  </si>
  <si>
    <t>Fréz.živič.krytu nad 500 m2, bez překážek, tl.5 cm</t>
  </si>
  <si>
    <t>113107615R00</t>
  </si>
  <si>
    <t>Odstranění podkladu nad 50 m2,kam.drcené tl.15 cm</t>
  </si>
  <si>
    <t>113202111R00</t>
  </si>
  <si>
    <t>Vytrhání obrub obrubníků silničních</t>
  </si>
  <si>
    <t>5</t>
  </si>
  <si>
    <t>Komunikace</t>
  </si>
  <si>
    <t>564861111R00</t>
  </si>
  <si>
    <t>Podklad ze štěrkodrti po zhutnění tloušťky 20 cm</t>
  </si>
  <si>
    <t>917862111R00</t>
  </si>
  <si>
    <t>Osazení stojat. obrub.bet. s opěrou,lože z C 12/15</t>
  </si>
  <si>
    <t>59217472R</t>
  </si>
  <si>
    <t>Obrubník silniční 1000/150/250 šedý</t>
  </si>
  <si>
    <t>59914958R00</t>
  </si>
  <si>
    <t>Vyplnění spár  živičnou zálivkou</t>
  </si>
  <si>
    <t>9</t>
  </si>
  <si>
    <t>Ostatní konstrukce, bourání</t>
  </si>
  <si>
    <t>919735112R00</t>
  </si>
  <si>
    <t>Řezání stávajícího živičného krytu tl. 5 - 10 cm</t>
  </si>
  <si>
    <t>998225111R00</t>
  </si>
  <si>
    <t>Přesun hmot, pozemní komunikace, kryt živičný</t>
  </si>
  <si>
    <t>POL1_9</t>
  </si>
  <si>
    <t xml:space="preserve">Beton asfalt. ACL 16+ ložný, š. do 3 m, tl. 7 cm   </t>
  </si>
  <si>
    <t xml:space="preserve">Beton asfalt. ACO 11+,nebo ACO 16+,do 3 m, tl.5 cm   </t>
  </si>
  <si>
    <t>Postřik živičný spojovací ze silniční emulze v množství 0,50 kg/m2</t>
  </si>
  <si>
    <t>892271111R00</t>
  </si>
  <si>
    <t>Tlakové zkoušky vodovodního potrubí DN 100 nebo 125 mm</t>
  </si>
  <si>
    <t>210800547RT1</t>
  </si>
  <si>
    <t>Vodič + uložení, CYY 6,0 mm2</t>
  </si>
  <si>
    <t>28314148R</t>
  </si>
  <si>
    <t>Podklad ze štěrkodrti po zhutnění tloušťky 15 cm</t>
  </si>
  <si>
    <t xml:space="preserve">Odstranění podkladu nad 50 m2,kam.drcené tl.20 cm   </t>
  </si>
  <si>
    <t xml:space="preserve">Podklad z kameniva drceného vel.32-63 mm,tl. 15 cm   </t>
  </si>
  <si>
    <t>722290237R00</t>
  </si>
  <si>
    <t>Proplach a dezinfekce vodovod.potrubí DN 200</t>
  </si>
  <si>
    <t>871161121R00</t>
  </si>
  <si>
    <t>Montáž trubek polyetylenových ve výkopu d 32 mm</t>
  </si>
  <si>
    <t>871211121R00</t>
  </si>
  <si>
    <t>Montáž trubek polyetylenových ve výkopu d 63 mm</t>
  </si>
  <si>
    <t xml:space="preserve">Trubka vodovodní PE 100 RC, rozměr 32 x 3,0 mm, PN 16   </t>
  </si>
  <si>
    <t xml:space="preserve">Trubka vodovodní PE 100 RC, rozměr 63 x 5,8 mm, PN 16   </t>
  </si>
  <si>
    <t xml:space="preserve">Montáž trubek polyetylenových ve výkopu d 110 mm   </t>
  </si>
  <si>
    <t>Propojení na stávají řad</t>
  </si>
  <si>
    <t>871512101R00</t>
  </si>
  <si>
    <t>Fólie výstražná pro vodu</t>
  </si>
  <si>
    <t xml:space="preserve">Montáž plastových vodovodních tvarovek, svařovaných na tupo, jeden spoj, D 63 mm   </t>
  </si>
  <si>
    <t>722175217R00</t>
  </si>
  <si>
    <t>286544015R</t>
  </si>
  <si>
    <t>Elektrospojka d 63 mm</t>
  </si>
  <si>
    <t>899401113R00</t>
  </si>
  <si>
    <t>Osazení poklopů litinových hydrantových</t>
  </si>
  <si>
    <t>42291452R</t>
  </si>
  <si>
    <t>Poklop litinový 522 - hydrantový DN 80</t>
  </si>
  <si>
    <t>28654359R</t>
  </si>
  <si>
    <t>Nákružek lemový d 63 mm PPR</t>
  </si>
  <si>
    <t>28654365R</t>
  </si>
  <si>
    <t>Příruba volná k lemovému nákružku d 63/DN 50mm PPR</t>
  </si>
  <si>
    <t>151,25</t>
  </si>
  <si>
    <t>Přirážka za 1 spoj elektrotvarovky</t>
  </si>
  <si>
    <t>POL3_1</t>
  </si>
  <si>
    <t xml:space="preserve">Elektrokoleno 45° SDR 11, PE 100 d 63 mm   </t>
  </si>
  <si>
    <t>101.1.1</t>
  </si>
  <si>
    <t xml:space="preserve">Montáž trubek polyetylenových ve výkopu d 315 mm   </t>
  </si>
  <si>
    <t>103.1.1</t>
  </si>
  <si>
    <t>Projektant:</t>
  </si>
  <si>
    <t>Stavba:</t>
  </si>
  <si>
    <t>CZK</t>
  </si>
  <si>
    <t>v</t>
  </si>
  <si>
    <t>DIČ:</t>
  </si>
  <si>
    <t>#RTSROZP#</t>
  </si>
  <si>
    <t>Položkový rozpočet stavby</t>
  </si>
  <si>
    <t>Objednatel:</t>
  </si>
  <si>
    <t>IČO:</t>
  </si>
  <si>
    <t>Zhotovitel:</t>
  </si>
  <si>
    <t>Vypracoval:</t>
  </si>
  <si>
    <t>Rozpis ceny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</si>
  <si>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</si>
  <si>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</si>
  <si>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</si>
  <si>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</si>
  <si>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</si>
  <si>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</si>
  <si>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</si>
  <si>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</si>
  <si>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</si>
  <si>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</si>
  <si>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</si>
  <si>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</si>
  <si>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</si>
  <si>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</si>
  <si>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</si>
  <si>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</si>
  <si>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</si>
  <si>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</si>
  <si>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</si>
  <si>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</si>
  <si>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</si>
  <si>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</si>
  <si>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</si>
  <si>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</si>
  <si>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</si>
  <si>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Celkem za stavbu</t>
  </si>
  <si>
    <t>POL1_10</t>
  </si>
  <si>
    <t>Uchazeč prohlašuje, že se sám seznámil s podrobným popisy děl, která mají být realizována, a způsobem, jak mají být realizována a že nabídnutá cena celkem obsahuje veškeré požadavky uváděné v podrobném popisu díla, a stavební práce a technologické dodávky nutné pro řádné provedení a provozování díla, a je v souladu s podmínkami a lhůtami uvedenými v zadávací dokumentaci bez výhrad a omezení.</t>
  </si>
  <si>
    <t>131201209R00</t>
  </si>
  <si>
    <t>871371121R00</t>
  </si>
  <si>
    <t>577161124R00</t>
  </si>
  <si>
    <t>577141112R00</t>
  </si>
  <si>
    <t>573231125R00</t>
  </si>
  <si>
    <t>Naložení a odvoz stavebního odpadu z výkopového materiálu k recyklaci nebo na skládku, uložení na skládku  vč. skládkovného -  kód odpadu 17 03 02</t>
  </si>
  <si>
    <t>113107620R00</t>
  </si>
  <si>
    <t>564851111R00</t>
  </si>
  <si>
    <t>564751111R00</t>
  </si>
  <si>
    <t>286134311R</t>
  </si>
  <si>
    <t>286134321R</t>
  </si>
  <si>
    <t>871251121R00</t>
  </si>
  <si>
    <t>273443884R</t>
  </si>
  <si>
    <t>857701101R00</t>
  </si>
  <si>
    <t>552599939R</t>
  </si>
  <si>
    <t>286538109R</t>
  </si>
  <si>
    <t>SO 201</t>
  </si>
  <si>
    <t>Příprava území pro ČOV a ZS</t>
  </si>
  <si>
    <t>SO 202</t>
  </si>
  <si>
    <t>DSO 202.1</t>
  </si>
  <si>
    <t>DSO 202.2</t>
  </si>
  <si>
    <t>DSO 202.3</t>
  </si>
  <si>
    <t>Objekt ČOV - nový</t>
  </si>
  <si>
    <t>Objekt ČOV - nový - spodní stavba</t>
  </si>
  <si>
    <t>Objekt ČOV - nový - horní stavba</t>
  </si>
  <si>
    <t>Třetí stupeň čištění</t>
  </si>
  <si>
    <t>SO 203</t>
  </si>
  <si>
    <t>Objekt ČOV - původní</t>
  </si>
  <si>
    <t>SO 204</t>
  </si>
  <si>
    <t>Provozní objekt</t>
  </si>
  <si>
    <t>SO 205</t>
  </si>
  <si>
    <t>Propojovací potrubí a drobné objekty</t>
  </si>
  <si>
    <t>SO 206</t>
  </si>
  <si>
    <t>Kabelové trasy a VO</t>
  </si>
  <si>
    <t>DSO 206.1</t>
  </si>
  <si>
    <t>DSO 206.2</t>
  </si>
  <si>
    <t>SO 207</t>
  </si>
  <si>
    <t>SO 208</t>
  </si>
  <si>
    <t>Terénní, sadové úpravy a oplocení</t>
  </si>
  <si>
    <t>DSO 208.1</t>
  </si>
  <si>
    <t>DSO 208.2</t>
  </si>
  <si>
    <t>DSO 208.3</t>
  </si>
  <si>
    <t>DSO 208.4</t>
  </si>
  <si>
    <t>Terénní úpravy</t>
  </si>
  <si>
    <t>Chodníky</t>
  </si>
  <si>
    <t>Oplocení</t>
  </si>
  <si>
    <t>Sadové úpravy</t>
  </si>
  <si>
    <t>SO 210</t>
  </si>
  <si>
    <t>Přeložka přípojky vody</t>
  </si>
  <si>
    <t>Demontáže</t>
  </si>
  <si>
    <t>DSO 201</t>
  </si>
  <si>
    <t>DSO 203</t>
  </si>
  <si>
    <t>DSO 204</t>
  </si>
  <si>
    <t>DSO 205</t>
  </si>
  <si>
    <t>DSO 207</t>
  </si>
  <si>
    <t>DSO 210</t>
  </si>
  <si>
    <t>41,94*30%</t>
  </si>
  <si>
    <t>41,94*70%</t>
  </si>
  <si>
    <t>41,94</t>
  </si>
  <si>
    <t>D+M chráničky ocelové DN 125</t>
  </si>
  <si>
    <t>210.1.2</t>
  </si>
  <si>
    <t>210.1.3</t>
  </si>
  <si>
    <t xml:space="preserve">Manžeta na chráničky EPDM 63 x 125 mm   </t>
  </si>
  <si>
    <t>Montáž tvarovek odbočných, tvárná litina DN 50</t>
  </si>
  <si>
    <t>Tvarovka přírubová s přírubovou odbočkou T DN 50/50</t>
  </si>
  <si>
    <t>210.1.1</t>
  </si>
  <si>
    <t>210.1.4</t>
  </si>
  <si>
    <t>210.1.5</t>
  </si>
  <si>
    <t>Vodoměrná šachta - D+M dle D.1.2-10-3</t>
  </si>
  <si>
    <t>Vystrojení vodoměrné šachty - D+M dle D.1.2-10-3</t>
  </si>
  <si>
    <t>85,12*0,15</t>
  </si>
  <si>
    <t>85,12*0,40</t>
  </si>
  <si>
    <t>85,12*0,45</t>
  </si>
  <si>
    <t>131401202R00</t>
  </si>
  <si>
    <t>Hloubení zapažených jam a zářezů do 1000 m3, v hornině 5, hloubení ručně a strojně</t>
  </si>
  <si>
    <t>131501202R00</t>
  </si>
  <si>
    <t>Hloubení zapažených jam a zářezů do 1000 m3, v hornině 6, hloubení ručně a strojně</t>
  </si>
  <si>
    <t>161101153R00</t>
  </si>
  <si>
    <t>Svislé přemístění výkopku z horniny 5 až 7, při hloubce výkopu přes 4 do 6 m</t>
  </si>
  <si>
    <t>151401202R00</t>
  </si>
  <si>
    <t>Zřízení pažení stěn výkopu bez rozepření, vzepření ze štětovnic, hnané, hloubky do 8 m</t>
  </si>
  <si>
    <t>151401212R00</t>
  </si>
  <si>
    <t>Odstranění pažení stěn výkopu ze štětovnic, hnané, hloubky do 8 m</t>
  </si>
  <si>
    <t>POL3_2</t>
  </si>
  <si>
    <t>POL3_3</t>
  </si>
  <si>
    <t>POL3_9</t>
  </si>
  <si>
    <t>242111111R00</t>
  </si>
  <si>
    <t>Osazení pláště studny ze skruží studna z betonových skruží  celých, DN 800 mm,</t>
  </si>
  <si>
    <t>271531113R00</t>
  </si>
  <si>
    <t>Kotva 2 pramencová trvalá  </t>
  </si>
  <si>
    <t>Štětovnice Larsen</t>
  </si>
  <si>
    <t>Vrty velkoprofilové svislé nezapažené D600 mm hl přes 5 m s ponecháním zeminy ve vrtu pro beranění štětovnic</t>
  </si>
  <si>
    <t>264411411R00</t>
  </si>
  <si>
    <t>262403272R00</t>
  </si>
  <si>
    <t xml:space="preserve">Vrty povrchové do 93 mm, 4°, 25 m, hor.4   </t>
  </si>
  <si>
    <t>825626R</t>
  </si>
  <si>
    <t>vrty čerpací (studny vrtané), způsob rozpojování vrtání - hydrpvrty D+M dle D.1-3.4-7.1 Technická zpráva statika</t>
  </si>
  <si>
    <t>131101202R00</t>
  </si>
  <si>
    <t xml:space="preserve">Hloubení zapažených jam v hor.2 do 1000 m3   </t>
  </si>
  <si>
    <t>131201202R00</t>
  </si>
  <si>
    <t xml:space="preserve">Hloubení zapažených jam v hor.3 do 1000 m3   </t>
  </si>
  <si>
    <t>3743,57*0,1</t>
  </si>
  <si>
    <t>3743,57*0,6</t>
  </si>
  <si>
    <t>3743,57*0,2</t>
  </si>
  <si>
    <t>(374,357+2246,142)*0,45</t>
  </si>
  <si>
    <t>(374,357+2246,142)*0,55</t>
  </si>
  <si>
    <t>748,714+374,357+34,048+38,304+12,768</t>
  </si>
  <si>
    <t>3</t>
  </si>
  <si>
    <t>Svislé a kompletní konstrukce</t>
  </si>
  <si>
    <t>317168132R00</t>
  </si>
  <si>
    <t>Překlady keramické montáž a dodávka nosné, délky 1500 mm, šířky 70 mm, výšky 238 mm</t>
  </si>
  <si>
    <t>317998113R00</t>
  </si>
  <si>
    <t>Překlady keramické izolace vkládaná mezi překlady tloušťky 80 mm</t>
  </si>
  <si>
    <t>380356241R00</t>
  </si>
  <si>
    <t>Bednění kompletních konstrukcí neomítaných z betonu prostého nebo železového obyčejného vodostavebního, ploch rovinných, zřízení</t>
  </si>
  <si>
    <t>380356242R00</t>
  </si>
  <si>
    <t>Bednění kompletních konstrukcí neomítaných z betonu prostého nebo železového obyčejného vodostavebního, ploch rovinných, odbednění</t>
  </si>
  <si>
    <t>380361007R00</t>
  </si>
  <si>
    <t>Výztuž kompletních konstrukcí z oceli z oceli 10 505</t>
  </si>
  <si>
    <t>592243556R</t>
  </si>
  <si>
    <t xml:space="preserve">Skruž šachtová beton Prefa TBS-Q.800/1000/120 PS   </t>
  </si>
  <si>
    <t>592243555R</t>
  </si>
  <si>
    <t xml:space="preserve">Skruž šachtová beton Prefa TBS-Q.800/500/120 PS   </t>
  </si>
  <si>
    <t>242111113R00</t>
  </si>
  <si>
    <t xml:space="preserve">Osazení pláště studny z bet. skruží celých DN 1000   </t>
  </si>
  <si>
    <t>592243395R</t>
  </si>
  <si>
    <t xml:space="preserve">Skruž šachtová beton Prefa TBS-Q.1 100/100/10 PS   </t>
  </si>
  <si>
    <t>3743,57-2084,96</t>
  </si>
  <si>
    <t>celkem</t>
  </si>
  <si>
    <t>202.1.1</t>
  </si>
  <si>
    <t>202.1.2</t>
  </si>
  <si>
    <t>380326143R00</t>
  </si>
  <si>
    <t>dno : 0,6*(43,54*7,5-0,3*28,35)</t>
  </si>
  <si>
    <t>stěny : 0,45*8*6*6,45</t>
  </si>
  <si>
    <t>0,45*2*42,94*6,45</t>
  </si>
  <si>
    <t>strop : 0,2*(6*7,5-1,85*1,85-0,9*1,2)*2</t>
  </si>
  <si>
    <t>lávky : 0,25*(5,7*1+17,3*1,2+6,45*1)</t>
  </si>
  <si>
    <t>Beton komplet.konstr.vodostavební C 30/37 nad 30 cm železobeton</t>
  </si>
  <si>
    <t>457311118R00</t>
  </si>
  <si>
    <t xml:space="preserve">Vyrovnávací beton výplňový nebo spádový C 30/37  </t>
  </si>
  <si>
    <t>104 : 0,2*6*7,5</t>
  </si>
  <si>
    <t>DN3 : 0,1*6*6+6*6*4,5-(6*6/3*4,909-0,5*0,5/3*0,409)</t>
  </si>
  <si>
    <t>DN4 : 0,1*6*6+6*6*4,5-(6*6/3*4,909-0,5*0,5/3*0,409)</t>
  </si>
  <si>
    <t>13442205R</t>
  </si>
  <si>
    <t>53395425R1</t>
  </si>
  <si>
    <t>53395425R2</t>
  </si>
  <si>
    <t>nosník : 0,3*0,55*7,5</t>
  </si>
  <si>
    <t>strop : (6*7,5-1,85*1,85-0,9*1,2)*2</t>
  </si>
  <si>
    <t>lávky : (5,7*1+17,3*1,2+6,45*1)</t>
  </si>
  <si>
    <t>411354175</t>
  </si>
  <si>
    <t xml:space="preserve">Podpěrná konstrukce bednění stropů výšky do 4 m - zřízení   </t>
  </si>
  <si>
    <t>Podpěrná konstrukce bednění stropů výšky do 4 m - odstranění</t>
  </si>
  <si>
    <t xml:space="preserve">Bednění stropů pohledových, deskových - zřízení   </t>
  </si>
  <si>
    <t>411351701R00</t>
  </si>
  <si>
    <t>411351702R00</t>
  </si>
  <si>
    <t xml:space="preserve">Bednění stropů pohledových, deskových - odstranění </t>
  </si>
  <si>
    <t>nosník : 0,3*7,5</t>
  </si>
  <si>
    <t>nosník : 0,55*7,5*2+0,3*7,5</t>
  </si>
  <si>
    <t>28376420</t>
  </si>
  <si>
    <t>Dilatační spára z desek XPS tl. 20 mm včetně zapravení spáry</t>
  </si>
  <si>
    <t>podkladní beton : 0,15*(7,8+43,84+15,49+7,35)</t>
  </si>
  <si>
    <t>dno : 0,6*(7,5+43,54+15,34+7,2)</t>
  </si>
  <si>
    <t>42,94*6,45+15,04*6,45+2*9,9*6,45*2+2*6*6,45*2+2*7,5*6,45</t>
  </si>
  <si>
    <t>stěny : 2*6,9*6,45+12*6*6,45</t>
  </si>
  <si>
    <t>711</t>
  </si>
  <si>
    <t>Izolace proti vodě</t>
  </si>
  <si>
    <t>POL1_7</t>
  </si>
  <si>
    <t>711141559RT2</t>
  </si>
  <si>
    <t>62833159R</t>
  </si>
  <si>
    <t>711170010</t>
  </si>
  <si>
    <t>Izolace seperační 2xPE</t>
  </si>
  <si>
    <t>dno : 43,54*7,5-0,3*28,35</t>
  </si>
  <si>
    <t>631319175R00</t>
  </si>
  <si>
    <t>Příplatek za stržení povrchu tloušťka mazaniny od 120 mm do 240 mm</t>
  </si>
  <si>
    <t>631315511</t>
  </si>
  <si>
    <t xml:space="preserve">Mazanina betonová tl. 12 - 24 cm C 12/15   </t>
  </si>
  <si>
    <t>202.1.3</t>
  </si>
  <si>
    <t>Jímka podlahová nádrže AN3, AN4</t>
  </si>
  <si>
    <t>767</t>
  </si>
  <si>
    <t>Konstrukce zámečnické</t>
  </si>
  <si>
    <t>POL1_8</t>
  </si>
  <si>
    <t>POL1_11</t>
  </si>
  <si>
    <t>POL1_12</t>
  </si>
  <si>
    <t>POL1_13</t>
  </si>
  <si>
    <t>POL1_14</t>
  </si>
  <si>
    <t>POL1_15</t>
  </si>
  <si>
    <t>POL1_16</t>
  </si>
  <si>
    <t>POL1_17</t>
  </si>
  <si>
    <t>202.1.4</t>
  </si>
  <si>
    <t>202.2.4</t>
  </si>
  <si>
    <t>202.1.5</t>
  </si>
  <si>
    <t>202.1.6</t>
  </si>
  <si>
    <t>202.1.7</t>
  </si>
  <si>
    <t>202.1.8</t>
  </si>
  <si>
    <t>202.1.9</t>
  </si>
  <si>
    <t>202.1.10</t>
  </si>
  <si>
    <t>202.1.11</t>
  </si>
  <si>
    <t>202.1.12</t>
  </si>
  <si>
    <t>202.1.13</t>
  </si>
  <si>
    <t>202.1.14</t>
  </si>
  <si>
    <t>202.1.15</t>
  </si>
  <si>
    <t>202.1.16</t>
  </si>
  <si>
    <t>202.1.17</t>
  </si>
  <si>
    <t>202.1.18</t>
  </si>
  <si>
    <t>202.1.19</t>
  </si>
  <si>
    <t>202.1.20</t>
  </si>
  <si>
    <t>202.1.21</t>
  </si>
  <si>
    <t>202.1.22</t>
  </si>
  <si>
    <t>202.1.23</t>
  </si>
  <si>
    <t>Prostup pro potrubí DN80 Z1</t>
  </si>
  <si>
    <t>Prostup pro potrubí DN100 Z2</t>
  </si>
  <si>
    <t>Prostup pro potrubí DN150 Z3</t>
  </si>
  <si>
    <t>Prostup pro potrubí DN150 Z4</t>
  </si>
  <si>
    <t>Prostup pro potrubí DN200 Z5</t>
  </si>
  <si>
    <t>Prostup pro potrubí DN250 Z6</t>
  </si>
  <si>
    <t>Prostup pro potrubí DN250 Z7</t>
  </si>
  <si>
    <t>Nerezový poklop 900x1200 Z8</t>
  </si>
  <si>
    <t>Nerezový poklop 900x1200 Z9</t>
  </si>
  <si>
    <t>Spojení lávek Z10</t>
  </si>
  <si>
    <t>Nerezový žebřík Z15</t>
  </si>
  <si>
    <t>Nerezové zábradlí Z16</t>
  </si>
  <si>
    <t>Točité schodiště Z17</t>
  </si>
  <si>
    <t>95</t>
  </si>
  <si>
    <t>Dokončovací konstrukce na pozemních stavbách</t>
  </si>
  <si>
    <t>952901111R00</t>
  </si>
  <si>
    <t>9,9*6*2+6*6*2+6*7,5*2</t>
  </si>
  <si>
    <t>94</t>
  </si>
  <si>
    <t>Lešení a stavební výtahy</t>
  </si>
  <si>
    <t>941941031R00</t>
  </si>
  <si>
    <t>Montáž lešení leh.řad.s podlahami,š.do 1 m, H 10 m</t>
  </si>
  <si>
    <t>941941191R00</t>
  </si>
  <si>
    <t>Příplatek za každý měsíc použití lešení k pol.1031</t>
  </si>
  <si>
    <t>941941831R00</t>
  </si>
  <si>
    <t>Demontáž lešení leh.řad.s podlahami,š.1 m, H 10 m</t>
  </si>
  <si>
    <t>998012022R00</t>
  </si>
  <si>
    <t>Přesun hmot pro budovy monolitické výšky do 12 m</t>
  </si>
  <si>
    <t>POL7_</t>
  </si>
  <si>
    <t>7,05*6,9*2+28,35*6,9</t>
  </si>
  <si>
    <t>Prostup elektro dle D.1.2-2.1-3.1</t>
  </si>
  <si>
    <t>Prostup VZT 400x400 dle D.1.2-2.1-3.1</t>
  </si>
  <si>
    <t>Prostup VZT pr. 380 dle D.1.2-2.1-3.1</t>
  </si>
  <si>
    <t>Prostup pro potrubí DN50 dle D.1.2-2.1-3.1</t>
  </si>
  <si>
    <t>713</t>
  </si>
  <si>
    <t>Izolace tepelné</t>
  </si>
  <si>
    <t>713111211RK6</t>
  </si>
  <si>
    <t>713111636</t>
  </si>
  <si>
    <t xml:space="preserve">Izolace tepelná stropů rovných spodem, tmel a kotvy,  tl. 100 mm   </t>
  </si>
  <si>
    <t>28375871R</t>
  </si>
  <si>
    <t xml:space="preserve">Deska izolační EPS 100 s grafitem, tl. 100 mm   </t>
  </si>
  <si>
    <t>Prostup pro potrubí DN250 dle D.1.2-2.1-2.1</t>
  </si>
  <si>
    <t>93</t>
  </si>
  <si>
    <t>Dokončovací práce inženýrských staveb</t>
  </si>
  <si>
    <t>933901111R00</t>
  </si>
  <si>
    <t>Zkoušky objektů a vymývání provedení zkoušky vodotěsnosti betonové nádrže jakéhokoliv druhu a tvaru, o obsahu do 1000 m3</t>
  </si>
  <si>
    <t>08211320R</t>
  </si>
  <si>
    <t>vodné pro vodu pitnou</t>
  </si>
  <si>
    <t>Prostup pro potrubí DN150 Z2</t>
  </si>
  <si>
    <t>Prostup pro potrubí DN200 Z3</t>
  </si>
  <si>
    <t>Prostup pro potrubí DN200 Z4</t>
  </si>
  <si>
    <t>Prostup pro potrubí DN250 Z5</t>
  </si>
  <si>
    <t>Lemování dělící stěny Z6</t>
  </si>
  <si>
    <t>Kotvení dělící stěny Z7</t>
  </si>
  <si>
    <t>Uložení pororoštu Z8</t>
  </si>
  <si>
    <t>Nerezový poklop 600x900 Z9</t>
  </si>
  <si>
    <t>Kotvení dělící stěny Z10</t>
  </si>
  <si>
    <t>Kotvení přepadové hrany Z11</t>
  </si>
  <si>
    <t>Potrubí DN200 - pro vtrací hlavice Z12</t>
  </si>
  <si>
    <t>Prostup pro kabelové vedení Z13</t>
  </si>
  <si>
    <t>Nerezové madlo Z20</t>
  </si>
  <si>
    <t>Nerezový žebřík Z21</t>
  </si>
  <si>
    <t>Přepadová hrana obtoku Z22</t>
  </si>
  <si>
    <t>2,5*8+2,5*5,3+2,5*1,2+2,5*1,8</t>
  </si>
  <si>
    <t>68,08*2</t>
  </si>
  <si>
    <t>0,3*3,7*2,8</t>
  </si>
  <si>
    <t>dno : 0,3*(3,7*14,8+2,1*3,7+1,5*3,7-1,6*2,5)</t>
  </si>
  <si>
    <t>stěny : 0,3*(2,5*4,15*3-2*0,85*0,4+2,5*2,1)</t>
  </si>
  <si>
    <t>0,3*(1,2*4,15*2+1,8*4,15*2)</t>
  </si>
  <si>
    <t>0,3*2*3,1*4,15</t>
  </si>
  <si>
    <t>0,3*2*14,2*4,15</t>
  </si>
  <si>
    <t>2,5*2,5*0,6*2</t>
  </si>
  <si>
    <t>2,5*1,2*1,9+1,8</t>
  </si>
  <si>
    <t>Jímka podlahová nádrže</t>
  </si>
  <si>
    <t>0,2*1,2*3,6</t>
  </si>
  <si>
    <t>0,1*2,5*6,4</t>
  </si>
  <si>
    <t>0,24+0,78+0,36+0,41</t>
  </si>
  <si>
    <t>0,3*(2*0,7*2,2+2*0,7+2,5)</t>
  </si>
  <si>
    <t>podkladní beton : 0,15*(4+4+4+4+8,3+8,3+2,1+2,1+1,5+1,5+2,8+2,8+3,1+3,1+4+4)</t>
  </si>
  <si>
    <t>dno : 0,3*(3,7+3,7+3,7+3,7+8,3+8,3+2,1+2,1+1,5+1,5+2,8+2,8+2,8+2,8+3,7+3,7)</t>
  </si>
  <si>
    <t>stěny : (2,5*4,15*5+1,5*4,1*2+2,1*4,15*2+14,2*4,15*2+2,5*2,1+1,2*3,6)*2</t>
  </si>
  <si>
    <t>0,7*(3,1*2+1,6*2)*2</t>
  </si>
  <si>
    <t>202.1.24</t>
  </si>
  <si>
    <t>202.1.25</t>
  </si>
  <si>
    <t>202.1.26</t>
  </si>
  <si>
    <t>202.1.27</t>
  </si>
  <si>
    <t>Nerezové zábradlí Z24</t>
  </si>
  <si>
    <t>Přepadová hrana V Z23</t>
  </si>
  <si>
    <t>Zakrytí objektu Nerezový pororošt Z25</t>
  </si>
  <si>
    <t>Ohýbaný nosník Z26</t>
  </si>
  <si>
    <t>Ohýbaný nosník - pevný Z28</t>
  </si>
  <si>
    <t>Ohýbaný nosník - odjímatelný Z27</t>
  </si>
  <si>
    <t>416021123R00</t>
  </si>
  <si>
    <t>416091083R00</t>
  </si>
  <si>
    <t>417321315R00</t>
  </si>
  <si>
    <t>417351115R00</t>
  </si>
  <si>
    <t>417351116R00</t>
  </si>
  <si>
    <t>417361721R00</t>
  </si>
  <si>
    <t>61</t>
  </si>
  <si>
    <t>Úpravy povrchů vnitřní</t>
  </si>
  <si>
    <t>612474611RT1</t>
  </si>
  <si>
    <t>62</t>
  </si>
  <si>
    <t>Úpravy povrchů vnější</t>
  </si>
  <si>
    <t>620991121R00</t>
  </si>
  <si>
    <t>622421143R00</t>
  </si>
  <si>
    <t>622471317RW1</t>
  </si>
  <si>
    <t>63</t>
  </si>
  <si>
    <t>Podlahy a podlahové konstrukce</t>
  </si>
  <si>
    <t>631312621R00</t>
  </si>
  <si>
    <t>941941051R00</t>
  </si>
  <si>
    <t>941941391R00</t>
  </si>
  <si>
    <t>941941851R00</t>
  </si>
  <si>
    <t>941955001R00</t>
  </si>
  <si>
    <t>952903112R00</t>
  </si>
  <si>
    <t>953941312R00</t>
  </si>
  <si>
    <t>44984114R</t>
  </si>
  <si>
    <t>96</t>
  </si>
  <si>
    <t>Bourání konstrukcí</t>
  </si>
  <si>
    <t>762</t>
  </si>
  <si>
    <t>Konstrukce tesařské</t>
  </si>
  <si>
    <t>762311103R00</t>
  </si>
  <si>
    <t>762332120R00</t>
  </si>
  <si>
    <t>762342203R00</t>
  </si>
  <si>
    <t>762342204R00</t>
  </si>
  <si>
    <t>762395000R00</t>
  </si>
  <si>
    <t>Spojovací a ochranné prostředky svory, prkna, hřebíky, pásová ocel, vruty, impregnace</t>
  </si>
  <si>
    <t>60517102R</t>
  </si>
  <si>
    <t>lať jehličnaté(SM/JD); průřez do 25 cm2; jakost I; l = 2 000 až 3 990 mm</t>
  </si>
  <si>
    <t>764</t>
  </si>
  <si>
    <t>Konstrukce klempířské</t>
  </si>
  <si>
    <t>764259411R00</t>
  </si>
  <si>
    <t>765</t>
  </si>
  <si>
    <t>Krytiny tvrdé</t>
  </si>
  <si>
    <t>765901104R00</t>
  </si>
  <si>
    <t>766</t>
  </si>
  <si>
    <t>Konstrukce truhlářské</t>
  </si>
  <si>
    <t>766711021R00</t>
  </si>
  <si>
    <t>POL2_7</t>
  </si>
  <si>
    <t>771</t>
  </si>
  <si>
    <t>Podlahy z dlaždic a obklady</t>
  </si>
  <si>
    <t>771475014RT2</t>
  </si>
  <si>
    <t>771479001R00</t>
  </si>
  <si>
    <t>771578011R00</t>
  </si>
  <si>
    <t>771579791R00</t>
  </si>
  <si>
    <t>59764202R</t>
  </si>
  <si>
    <t>783</t>
  </si>
  <si>
    <t>Nátěry</t>
  </si>
  <si>
    <t>783782205R00</t>
  </si>
  <si>
    <t>Nátěry tesařských konstrukcí ochranné fungicidní+ biocidní (proti plísním, houbám a hmyzu), dvojnásobné</t>
  </si>
  <si>
    <t>784</t>
  </si>
  <si>
    <t>Malby</t>
  </si>
  <si>
    <t>784450075RA0</t>
  </si>
  <si>
    <t>M24</t>
  </si>
  <si>
    <t>Montáže vzduchotechnických zařízení</t>
  </si>
  <si>
    <t>VV</t>
  </si>
  <si>
    <t>POP</t>
  </si>
  <si>
    <t>SPI</t>
  </si>
  <si>
    <t xml:space="preserve">Polštář základu z kameniva hr. drceného 16-32 mm   </t>
  </si>
  <si>
    <t>271531114R00</t>
  </si>
  <si>
    <t xml:space="preserve">Polštář základu z kameniva hr. drceného 4-8 mm   </t>
  </si>
  <si>
    <t>777615223R00</t>
  </si>
  <si>
    <t>Vodorovné lávky, pochůzí plochy a zhlaví – budou opatřeny bezpečnostním protiskluzovým nátěrem.</t>
  </si>
  <si>
    <t>1,2*17,25+8,4*3,2+0,45*17,25+1*6,45+5,7</t>
  </si>
  <si>
    <t>Zdivo nosné z cihel a tvarovek pálených tloušťky 300 mm</t>
  </si>
  <si>
    <t>3*(8,1*2+3*2)</t>
  </si>
  <si>
    <t>otvory : -1*2-1,5*2,2</t>
  </si>
  <si>
    <t>překlady : -0,25*1,5-0,25*2,25</t>
  </si>
  <si>
    <t>věnec : -0,25*(8,1*2+3*2)</t>
  </si>
  <si>
    <t>štít : 1,8*1,745*2</t>
  </si>
  <si>
    <t>311238154R00</t>
  </si>
  <si>
    <t>342248141R00</t>
  </si>
  <si>
    <t>317168135R00</t>
  </si>
  <si>
    <t>Překlady keramické montáž a dodávka nosné, délky 225 mm, šířky 70 mm, výšky 238 mm</t>
  </si>
  <si>
    <t>1,5+2,25</t>
  </si>
  <si>
    <t>2,75*3</t>
  </si>
  <si>
    <t>102 : 3*2,1</t>
  </si>
  <si>
    <t>101 : 3*5,275</t>
  </si>
  <si>
    <t xml:space="preserve">Podhledy SDK, kovová.kce 12,5 mm   </t>
  </si>
  <si>
    <t xml:space="preserve">Příplatek k podhledu sádrokart. za plochu do 10 m2   </t>
  </si>
  <si>
    <t>0,25*0,115*3</t>
  </si>
  <si>
    <t xml:space="preserve">Ztužující pásy a věnce z betonu železového C 20/25   </t>
  </si>
  <si>
    <t>0,25*(8,1*2+3*2)*2</t>
  </si>
  <si>
    <t>0,25*0,115*3*2</t>
  </si>
  <si>
    <t xml:space="preserve">Bednění ztužujících pásů a věnců - zřízení   </t>
  </si>
  <si>
    <t xml:space="preserve">Bednění ztužujících pásů a věnců - odstranění   </t>
  </si>
  <si>
    <t xml:space="preserve">Výztuž ztužujících pásů a věnců z oceli </t>
  </si>
  <si>
    <t>5,7275*3+2,1*3</t>
  </si>
  <si>
    <t>-1,85*1,85</t>
  </si>
  <si>
    <t xml:space="preserve">Mazanina betonová tl. 5 - 8 cm C 20/25   </t>
  </si>
  <si>
    <t>otvory : 1*2-1,5*2,2</t>
  </si>
  <si>
    <t>3*3*4+3*5,275*2+3*2,1*2</t>
  </si>
  <si>
    <t>Omítka stěn vnitřní, VPC jádro, vápen.štuk, ručně, na pálené cihly a tvarovky</t>
  </si>
  <si>
    <t xml:space="preserve">Zakrývání výplní vnějších otvorů z lešení   </t>
  </si>
  <si>
    <t>3*3,6*2+3*8,1*2</t>
  </si>
  <si>
    <t xml:space="preserve">Omítka vnější stěn, MVC, štuková, složitost 1-2   </t>
  </si>
  <si>
    <t>Nátěr nebo nástřik stěn vnějších, složitost 1 - 2, barva akrylátová včetně penetrace</t>
  </si>
  <si>
    <t>625990003R00</t>
  </si>
  <si>
    <t>Obklad vnějších konstrukcí polystyrenem tloušťky 30 mm</t>
  </si>
  <si>
    <t>0,25*(8,1*2+3*2)*0,22</t>
  </si>
  <si>
    <t>0,25*(8,1*2+3*2)</t>
  </si>
  <si>
    <t>220 301601R00</t>
  </si>
  <si>
    <t xml:space="preserve">Koberec dielektrický   </t>
  </si>
  <si>
    <t xml:space="preserve">Montáž lešení leh.řad.s podlahami,š.1,5 m, H 10 m   </t>
  </si>
  <si>
    <t xml:space="preserve">Příplatek za každý měsíc použití lešení k pol.1051   </t>
  </si>
  <si>
    <t xml:space="preserve">Demontáž lešení leh.řad.s podlahami,š.1,5 m,H 10 m   </t>
  </si>
  <si>
    <t xml:space="preserve">Lešení lehké pomocné, výška podlahy do 1,2 m   </t>
  </si>
  <si>
    <t xml:space="preserve">Vyčištění budov o výšce podlaží do 4 m   </t>
  </si>
  <si>
    <t xml:space="preserve">Vyčištění objektů do 3,5 m,čistíren, nádrží a pod.   </t>
  </si>
  <si>
    <t xml:space="preserve">Osazení požárního hasicího přístroje na stěnu   </t>
  </si>
  <si>
    <t xml:space="preserve">Přístroj hasicí práškový P6Te   </t>
  </si>
  <si>
    <t>971038141R00</t>
  </si>
  <si>
    <t xml:space="preserve">Vybourání otvorů cihly duté d = 6 cm, tl. 30 cm   </t>
  </si>
  <si>
    <t>970031250R00</t>
  </si>
  <si>
    <t xml:space="preserve">Vrtání jádrové do zdiva cihelného do D 250 mm   </t>
  </si>
  <si>
    <t>Provedení izolace proti vlhkosti na ploše vodorovné, asfaltovými pásy přitavením, 2 vrstvy</t>
  </si>
  <si>
    <t xml:space="preserve">Pás asfaltový oxidovaný mineral, natavovací, kotvicí   </t>
  </si>
  <si>
    <t>713111111RT2</t>
  </si>
  <si>
    <t xml:space="preserve">Montáž tepelné izolace stropů vrchem kladené, volně, 2 vrstvy - materiál ve specifikaci   </t>
  </si>
  <si>
    <t>7,5*3</t>
  </si>
  <si>
    <t>Montáž parozábrany, krovů spodem s přelepením spojů</t>
  </si>
  <si>
    <t>713111271RS3</t>
  </si>
  <si>
    <t>Provedení utěsnění styku s jinou konstrukcí, oboustrannou páskou, včetně pásky</t>
  </si>
  <si>
    <t>4*3+2*5,275+2*2,1</t>
  </si>
  <si>
    <t>Fólie podstřešní paropropustná</t>
  </si>
  <si>
    <t xml:space="preserve">Pás minerální tepelná izolace tl 100 mm   </t>
  </si>
  <si>
    <t xml:space="preserve">Pás minerální tepelná izolace tl 160 mm   </t>
  </si>
  <si>
    <t>6315083953R</t>
  </si>
  <si>
    <t>6315083956R</t>
  </si>
  <si>
    <t>Montáž kotevních želez, příložek, patek, táhel (kotvení pozednice a krokví) D.1.2-2.2-1.3</t>
  </si>
  <si>
    <t>12+20</t>
  </si>
  <si>
    <t>998011001R00</t>
  </si>
  <si>
    <t xml:space="preserve">Přesun hmot pro budovy zděné výšky do 6 m   </t>
  </si>
  <si>
    <t>762341210R00</t>
  </si>
  <si>
    <t>762341620R00</t>
  </si>
  <si>
    <t>61191685R</t>
  </si>
  <si>
    <t>Kotva pozednice z pásové oceli žárově zinkovaná</t>
  </si>
  <si>
    <t>60725017R</t>
  </si>
  <si>
    <t xml:space="preserve">Deska dřevoštěpková OSB tl. 25 mm   </t>
  </si>
  <si>
    <t>Montáž bednění střech rovných</t>
  </si>
  <si>
    <t xml:space="preserve">Montáž bednění okapových říms z palubek pero-drážka   </t>
  </si>
  <si>
    <t xml:space="preserve">Palubka obkladová SM jakost A/B, tl. 12,5 mm, šířka 96 mm   </t>
  </si>
  <si>
    <t>0,08+0,39</t>
  </si>
  <si>
    <t xml:space="preserve">Hranol stavební SM 140 x 120 mm, 6 - 10 m   </t>
  </si>
  <si>
    <t xml:space="preserve">Hranol stavební SM 80 x 160 mm, 1 - 4 m   </t>
  </si>
  <si>
    <t xml:space="preserve">Hranol stavební SM 140 x 120 mm, 1 - 4 m   </t>
  </si>
  <si>
    <t>60515229R</t>
  </si>
  <si>
    <t>60515231R</t>
  </si>
  <si>
    <t>60515247R</t>
  </si>
  <si>
    <t>202.2.1</t>
  </si>
  <si>
    <t>202.2.2</t>
  </si>
  <si>
    <t>Pochozí lávka š.1200mm D.1.2-2.2-1.3</t>
  </si>
  <si>
    <t xml:space="preserve">Montáž kontralatí přibitím   </t>
  </si>
  <si>
    <t>Montáž laťování střech</t>
  </si>
  <si>
    <t xml:space="preserve">Montáž vázaných krovů pravidelných do 224 cm2   </t>
  </si>
  <si>
    <t>8,9*2+3,69*16+3,21*10</t>
  </si>
  <si>
    <t>764252401R00</t>
  </si>
  <si>
    <t xml:space="preserve">Žlaby TiZn plech, podokapní půlkruhové, rš 250 mm   </t>
  </si>
  <si>
    <t>KL1 : 17,8</t>
  </si>
  <si>
    <t xml:space="preserve">Kotlík kónický TiZn pro trouby D do 150 mm   </t>
  </si>
  <si>
    <t>764 292661R00</t>
  </si>
  <si>
    <t>Oplechování okapní hrany z TiZn</t>
  </si>
  <si>
    <t>KL3 : 17,8</t>
  </si>
  <si>
    <t>764554401R00</t>
  </si>
  <si>
    <t xml:space="preserve">Odpadní trouby z Ti Zn plechu, kruhové,  80 mm </t>
  </si>
  <si>
    <t>KL2 : 11,1</t>
  </si>
  <si>
    <t>765331221R00</t>
  </si>
  <si>
    <t xml:space="preserve">Krytina betonová , střechy ostatní   </t>
  </si>
  <si>
    <t>51,5</t>
  </si>
  <si>
    <t>765901221R00</t>
  </si>
  <si>
    <t xml:space="preserve">Zábrana parotěsná střech   </t>
  </si>
  <si>
    <t xml:space="preserve">Montáž vstupních dveří s vypěněním   </t>
  </si>
  <si>
    <t>1,05*2+2,05*2</t>
  </si>
  <si>
    <t>61174050R</t>
  </si>
  <si>
    <t xml:space="preserve">Dveře plastové vchodové 900 x 1970 mm L/P, včetně zárubně   </t>
  </si>
  <si>
    <t>Půdní stahovací schody zateplené 700x900mm D+M D.1.2-2.2-1.2</t>
  </si>
  <si>
    <t>202.2.3</t>
  </si>
  <si>
    <t>Ocelová vrata dvoukřídlá zateplená vč. Zárubně 1500x2200mm D+M D.1.2-2.2-2</t>
  </si>
  <si>
    <t>Obklad soklíků keram.rovných, tmel,výška 10 cm</t>
  </si>
  <si>
    <t xml:space="preserve">Řezání dlaždic keramických pro soklíky   </t>
  </si>
  <si>
    <t>771575107R00</t>
  </si>
  <si>
    <t xml:space="preserve">Montáž podlah keram.,režné hladké, tmel,  </t>
  </si>
  <si>
    <t xml:space="preserve">Spára podlaha - stěna, silikonem   </t>
  </si>
  <si>
    <t xml:space="preserve">Příplatek za plochu podlah keram. do 5 m2 jednotl.   </t>
  </si>
  <si>
    <t>dlažba keramická pro interiér i exteriér</t>
  </si>
  <si>
    <t>3*2,1-1,85*1,85</t>
  </si>
  <si>
    <t xml:space="preserve">  pozednice : (0,14+0,12)*2*8,9*2</t>
  </si>
  <si>
    <t xml:space="preserve">  krokev : (0,14+0,12)*2*3,21*10</t>
  </si>
  <si>
    <t xml:space="preserve">  kleština : (0,8+0,16)*2*3,69*16</t>
  </si>
  <si>
    <t xml:space="preserve">  latě :  (0,06+0,04)*2*8,9*22</t>
  </si>
  <si>
    <t xml:space="preserve">  kontralatě : (0,06+0,04)*2*3,21*10</t>
  </si>
  <si>
    <t>3*5,275+2*5,275*2,790+2*3*2,790-1,5*2,2</t>
  </si>
  <si>
    <t>3*2,1+2*2,1*2,790+2*3*2,790-1,05*2,05</t>
  </si>
  <si>
    <t xml:space="preserve">Malba disperzní, penetrace 1x, malba bílá 2x   </t>
  </si>
  <si>
    <t>D+M nerezov kryt se sací mřížkou vč rámu, síťka proti hmyzu, 250x250mm</t>
  </si>
  <si>
    <t>D+M nerezov kryt se sací mřížkou vč rámu, síťka proti hmyzu, d 220mm</t>
  </si>
  <si>
    <t>202.2.5</t>
  </si>
  <si>
    <t>Hloubení rýh š.do 200 cm hor.2 do 100 m3,STROJNĚ  </t>
  </si>
  <si>
    <t>132101211R00</t>
  </si>
  <si>
    <t>132201211R00</t>
  </si>
  <si>
    <t xml:space="preserve">Hloubení rýh š.do 200 cm hor.3 do 100 m3,STROJNĚ   </t>
  </si>
  <si>
    <t>264,7*2</t>
  </si>
  <si>
    <t>440,96</t>
  </si>
  <si>
    <t>405,71*0,3</t>
  </si>
  <si>
    <t>405,71*0,7</t>
  </si>
  <si>
    <t>53,93+47,18+22,24</t>
  </si>
  <si>
    <t>20,47+14,7+8,43</t>
  </si>
  <si>
    <t>25,57</t>
  </si>
  <si>
    <t>871353121R00</t>
  </si>
  <si>
    <t xml:space="preserve">Montáž trub kanaliz. z plastu, hrdlových, DN 200   </t>
  </si>
  <si>
    <t>286114012R</t>
  </si>
  <si>
    <t>Trubka kanalizační plast SN12 200x3000mm</t>
  </si>
  <si>
    <t>286114018R</t>
  </si>
  <si>
    <t>Trubka kanalizační plast SN12 350x3000mm</t>
  </si>
  <si>
    <t>871393121R00</t>
  </si>
  <si>
    <t xml:space="preserve">Montáž trub kanaliz. z plastu, hrdlových, DN 400   </t>
  </si>
  <si>
    <t>50,42+28,86</t>
  </si>
  <si>
    <t>41,7</t>
  </si>
  <si>
    <t>286134722R</t>
  </si>
  <si>
    <t>286136794R</t>
  </si>
  <si>
    <t>Trubka vodovodní PE 100, rozměr 315 x 18,7 mm</t>
  </si>
  <si>
    <t>Trubka vodovodní PE 100, rozměr 90 x 5,4 mm</t>
  </si>
  <si>
    <t>Trubka vodovodní PE 100, rozměr 250 x 14,8 mm</t>
  </si>
  <si>
    <t>286136792R</t>
  </si>
  <si>
    <t>4,46+45,93+4,5</t>
  </si>
  <si>
    <t>M23</t>
  </si>
  <si>
    <t>Montážě potrubí</t>
  </si>
  <si>
    <t>230140015R00</t>
  </si>
  <si>
    <t xml:space="preserve">Montáž trubek z nerez.oceli 28 x 2   </t>
  </si>
  <si>
    <t>1,25</t>
  </si>
  <si>
    <t>230140036R00</t>
  </si>
  <si>
    <t xml:space="preserve">Montáž trubek z nerez.oceli 54 x 2   </t>
  </si>
  <si>
    <t>2+2,6</t>
  </si>
  <si>
    <t>230140047R00</t>
  </si>
  <si>
    <t xml:space="preserve">Montáž trubek z nerez.oceli 84 x 2   </t>
  </si>
  <si>
    <t>3,42</t>
  </si>
  <si>
    <t>230140080R00</t>
  </si>
  <si>
    <t>3,4</t>
  </si>
  <si>
    <t>230140092R00</t>
  </si>
  <si>
    <t>Montáž trubek z nerez.oceli 256 x 3</t>
  </si>
  <si>
    <t>1,2+1</t>
  </si>
  <si>
    <t>Trubka nerezová bezešvá 28,0 x 2,0 mm</t>
  </si>
  <si>
    <t>Trubka nerezová bezešvá 54 x 2  mm</t>
  </si>
  <si>
    <t>Trubka nerezová bezešvá 84 x 2 mm</t>
  </si>
  <si>
    <t>Trubka nerezová bezešvá 203 x 3 mm</t>
  </si>
  <si>
    <t>Montáž trubek z nerez.oceli 206 x 3</t>
  </si>
  <si>
    <t>Trubka nerezová bezešvá 256 x 3 mm</t>
  </si>
  <si>
    <t>205.1.1</t>
  </si>
  <si>
    <t>205.1.2</t>
  </si>
  <si>
    <t>205.1.3</t>
  </si>
  <si>
    <t>205.1.4</t>
  </si>
  <si>
    <t>205.1.5</t>
  </si>
  <si>
    <t>205.1.6</t>
  </si>
  <si>
    <t>899623161R00</t>
  </si>
  <si>
    <t xml:space="preserve">Obetonování potrubí nebo zdiva stok betonem C20/25   </t>
  </si>
  <si>
    <t>(1,25+1,1+0,3+0,15+1+1+2,8)*0,5*0,5</t>
  </si>
  <si>
    <t>205.1.7</t>
  </si>
  <si>
    <t>205.1.8</t>
  </si>
  <si>
    <t>Potrubí 5.1 - odtok z DN1,2 Z1</t>
  </si>
  <si>
    <t>Potrubí 5.2 - odtok z DN3,4 Z2</t>
  </si>
  <si>
    <t>205.1.9</t>
  </si>
  <si>
    <t>205.1.10</t>
  </si>
  <si>
    <t>205.1.11</t>
  </si>
  <si>
    <t>205.1.12</t>
  </si>
  <si>
    <t>205.1.13</t>
  </si>
  <si>
    <t>205.1.14</t>
  </si>
  <si>
    <t>205.1.15</t>
  </si>
  <si>
    <t>205.1.16</t>
  </si>
  <si>
    <t>205.1.17</t>
  </si>
  <si>
    <t>205.1.18</t>
  </si>
  <si>
    <t>205.1.19</t>
  </si>
  <si>
    <t>205.1.20</t>
  </si>
  <si>
    <t>205.1.21</t>
  </si>
  <si>
    <t>205.1.22</t>
  </si>
  <si>
    <t>205.1.23</t>
  </si>
  <si>
    <t>Příruba nerez + lemový nákružek DN250</t>
  </si>
  <si>
    <t>Příruba nerez DN 250</t>
  </si>
  <si>
    <t>Příruba nerez DN 200</t>
  </si>
  <si>
    <t>Redukce nerez 256/206</t>
  </si>
  <si>
    <t>Koleno nerez k90° DN200</t>
  </si>
  <si>
    <t>Flexi spojka pro potrubí DN200</t>
  </si>
  <si>
    <t>Příruba jištěná proti posunu pro potrubí DN250</t>
  </si>
  <si>
    <t>Koleno K30° DN200</t>
  </si>
  <si>
    <t>Příruba jištěná proti posunu pro potrubí DN150</t>
  </si>
  <si>
    <t>Příruba jištěná proti posunu vnější závit DN25</t>
  </si>
  <si>
    <t>Příruba nerez DN 80</t>
  </si>
  <si>
    <t>Příruba jištěná proti posunu pro potrubí DN80</t>
  </si>
  <si>
    <t>Příruba jištěná proti posunu pro potrubí DN50</t>
  </si>
  <si>
    <t>T kus d63 PE100 DSR11</t>
  </si>
  <si>
    <t>Odběrová souprava 2'' s odvodněním a vsakovacím blokem</t>
  </si>
  <si>
    <t>Příruba nerez DN 50</t>
  </si>
  <si>
    <t>205.1.24</t>
  </si>
  <si>
    <t>205.1.25</t>
  </si>
  <si>
    <t>Uzemnění zemním páskem FeZn 30x4</t>
  </si>
  <si>
    <t>Uzemnění kulatina pr 10 V4A nerez</t>
  </si>
  <si>
    <t xml:space="preserve">Hloubení nezapaž. jam hor.3 do 50 m3, STROJNĚ   </t>
  </si>
  <si>
    <t>131201110R00</t>
  </si>
  <si>
    <t xml:space="preserve">Příplatek za lepivost - hloubení nezap.jam v hor.3   </t>
  </si>
  <si>
    <t>9,216+2,7+0,675</t>
  </si>
  <si>
    <t>405,71+12,591</t>
  </si>
  <si>
    <t>Nátěr proti působení chemikálií D.1.2-5.4</t>
  </si>
  <si>
    <t>(43,84*7,35+0,45*15,49)*0,15</t>
  </si>
  <si>
    <t>(4*15,1+2,1*4+1,5*4-3,1*2,2+4*3,1)*0,15</t>
  </si>
  <si>
    <t xml:space="preserve">Šachta D 600 mm, dl.šach.roury 1,00 m, sběrná, dno KG D 160 mm, poklop litina 40 t   </t>
  </si>
  <si>
    <t>894431413RAB</t>
  </si>
  <si>
    <t>894 41-2312.RA0</t>
  </si>
  <si>
    <t>205.1.26</t>
  </si>
  <si>
    <t>205.1.27</t>
  </si>
  <si>
    <t>Studna užitkové vody včetně vystrojení dle D.1.2-5.6</t>
  </si>
  <si>
    <t>205.1.28</t>
  </si>
  <si>
    <t>D+M chráničky  DN 100</t>
  </si>
  <si>
    <t>11,64399</t>
  </si>
  <si>
    <t>2,5*1,8-0,6*0,9</t>
  </si>
  <si>
    <t>1,8*3*0,2-0,6*0,9*0,2</t>
  </si>
  <si>
    <t>713111121R00</t>
  </si>
  <si>
    <t xml:space="preserve">Montáž tepelné izolace stropů rovných spodem, drátem   </t>
  </si>
  <si>
    <t xml:space="preserve">Deska izolační XPS FIBRAN 300-L tl. 40 mm, s ozubem   </t>
  </si>
  <si>
    <t>283754552R</t>
  </si>
  <si>
    <t>273362021R00</t>
  </si>
  <si>
    <t xml:space="preserve">Výztuž základových desek ze svařovaných sití KARI   </t>
  </si>
  <si>
    <t>205.1.29</t>
  </si>
  <si>
    <t>205.1.30</t>
  </si>
  <si>
    <t>Napojení na stávající potrubí pro 5.6</t>
  </si>
  <si>
    <t>Vrtání prostupu do šachty včetně těsnění pro 5.6, 5.7</t>
  </si>
  <si>
    <t>205.1.31</t>
  </si>
  <si>
    <t>205.1.32</t>
  </si>
  <si>
    <t>Provizorium P1-S - stavební</t>
  </si>
  <si>
    <t>Provizorium P2-S - stavební</t>
  </si>
  <si>
    <t>Těsnící plech do pracovních spar betonových kcí s bitumenovým povrchem oboustranným</t>
  </si>
  <si>
    <t xml:space="preserve">Těsnící plech do pracovních spar betonových kcí s bitumenovým povrchem oboustranným </t>
  </si>
  <si>
    <t>125+6</t>
  </si>
  <si>
    <t xml:space="preserve">Odstranění asfaltové vrstvy pl.do 50 m2, tl. 7 cm   </t>
  </si>
  <si>
    <t>113108307R00</t>
  </si>
  <si>
    <t>113106121R00</t>
  </si>
  <si>
    <t xml:space="preserve">Rozebrání dlažeb z betonových dlaždic na sucho   </t>
  </si>
  <si>
    <t>113107404R00</t>
  </si>
  <si>
    <t xml:space="preserve">Odstranění podkladu nad 50 m2,kam.těžené tl.4 cm   </t>
  </si>
  <si>
    <t>41</t>
  </si>
  <si>
    <t>113111118R00</t>
  </si>
  <si>
    <t xml:space="preserve">Odstranění podkladu pl.50 m2,kam.zpev.cem.tl.18 cm   </t>
  </si>
  <si>
    <t>Bourání konstrukcí ze železobetonu</t>
  </si>
  <si>
    <t>46</t>
  </si>
  <si>
    <t>46*0,3</t>
  </si>
  <si>
    <t>130901123RT3</t>
  </si>
  <si>
    <t xml:space="preserve">Odstranění podkladu pl.50 m2, bet.prostý tl.15 cm   </t>
  </si>
  <si>
    <t>113109315R00</t>
  </si>
  <si>
    <t>46*2+41</t>
  </si>
  <si>
    <t>113111123R00</t>
  </si>
  <si>
    <t xml:space="preserve">Odstranění podkladu pl.50 m2,kam.zpev.cem.tl.23 cm   </t>
  </si>
  <si>
    <t xml:space="preserve">Kladení zámkové dlažby tl. 8 cm do drtě tl. 4 cm   </t>
  </si>
  <si>
    <t>596215040R00</t>
  </si>
  <si>
    <t>592451170R</t>
  </si>
  <si>
    <t xml:space="preserve">Dlažba I 200 x 100 x 80 mm přírodní   </t>
  </si>
  <si>
    <t>567411118R00</t>
  </si>
  <si>
    <t>Podklad ze štěrku vyplněného maltou ŠCM, tl 180 mm  </t>
  </si>
  <si>
    <t>41+46*2</t>
  </si>
  <si>
    <t>917 76-2111.R00</t>
  </si>
  <si>
    <t xml:space="preserve">Osazení ležatého obrubníku betonového, s boční opěrou, do lože z betonu C 12/15   </t>
  </si>
  <si>
    <t>5,1+8,3+0,25+2,57+1,9</t>
  </si>
  <si>
    <t xml:space="preserve">Šachta, DN 1000 stěna 120 mm, dno přímé V max. 50   </t>
  </si>
  <si>
    <t>podkladní beton : 0,1*(3,2*2+2,92*2)</t>
  </si>
  <si>
    <t>dno : 0,3*(3*2+2,8*2)</t>
  </si>
  <si>
    <t>3,2*2,9*0,1</t>
  </si>
  <si>
    <t>dno : 0,3*3*2,8</t>
  </si>
  <si>
    <t>1,14</t>
  </si>
  <si>
    <t>8,3+2,57+1,9</t>
  </si>
  <si>
    <t>0,3*(4,9*8,3+1,9*2,57)</t>
  </si>
  <si>
    <t>581114118R00</t>
  </si>
  <si>
    <t xml:space="preserve">Kryt z betonu komunikací  tl.15 cm C30/37   </t>
  </si>
  <si>
    <t>8,75*5,15+2,57*2,15</t>
  </si>
  <si>
    <t>564 76-1111.R00</t>
  </si>
  <si>
    <t xml:space="preserve">Podklad z kameniva drceného vel.32-63 mm,tl. 20 cm   </t>
  </si>
  <si>
    <t>271531114R01</t>
  </si>
  <si>
    <t xml:space="preserve">Polštář základu z kameniva drceného 0-16 mm   </t>
  </si>
  <si>
    <t>23+7,9+7,9+5,2+9</t>
  </si>
  <si>
    <t>573231127R00</t>
  </si>
  <si>
    <t>Postřik živičný spojovací ze silniční emulze v množství 0,70 kg/m2</t>
  </si>
  <si>
    <t>125</t>
  </si>
  <si>
    <t>M46</t>
  </si>
  <si>
    <t>Zemní práce prováděné při montážních pracích</t>
  </si>
  <si>
    <t>460100003RT1</t>
  </si>
  <si>
    <t xml:space="preserve">Pouzdrový základ 300x1000 mm mimo osu trasy, kompletní zhot.pouzdrového základu   </t>
  </si>
  <si>
    <t>1*1*7</t>
  </si>
  <si>
    <t>M65</t>
  </si>
  <si>
    <t>Elektroinstalace</t>
  </si>
  <si>
    <t>650106221R00</t>
  </si>
  <si>
    <t xml:space="preserve">Montáž osvětlovacího stožáru - ocelový   </t>
  </si>
  <si>
    <t>460200174R00</t>
  </si>
  <si>
    <t>460200654R00</t>
  </si>
  <si>
    <t>460200404R00</t>
  </si>
  <si>
    <t>460200854R00</t>
  </si>
  <si>
    <t>460200834RT2</t>
  </si>
  <si>
    <t>Výkop kabelové rýhy 40/90 cm hor.4   Typ1</t>
  </si>
  <si>
    <t>Výkop kabelové rýhy 60/90 cm hor.4   Typ2</t>
  </si>
  <si>
    <t>Výkop kabelové rýhy 60/30 cm hor.4   Typ4</t>
  </si>
  <si>
    <t>Výkop kabelové rýhy 80/90 cm hor.4   Typ3</t>
  </si>
  <si>
    <t xml:space="preserve">Výkop kabelové rýhy 70/80 cm hor.4, ruční výkop rýhy uložení ZE1  </t>
  </si>
  <si>
    <t>460420022R00</t>
  </si>
  <si>
    <t xml:space="preserve">Zřízení kabelového lože v rýze z písku   </t>
  </si>
  <si>
    <t>105+6,5+10+86</t>
  </si>
  <si>
    <t>460650015R00</t>
  </si>
  <si>
    <t xml:space="preserve">Podkladová vrstva ze štěrkopísku   </t>
  </si>
  <si>
    <t>(105*0,4+6,5*0,6+10*0,6+86*0,8)*0,1</t>
  </si>
  <si>
    <t xml:space="preserve">Fólie výstražná z PVC, šířka 33 cm   </t>
  </si>
  <si>
    <t>460490012R00</t>
  </si>
  <si>
    <t>460 57-0174.R00</t>
  </si>
  <si>
    <t>460 57-0404.R00</t>
  </si>
  <si>
    <t>460 57-0654.R00</t>
  </si>
  <si>
    <t>460 57-0834.R00</t>
  </si>
  <si>
    <t>460 57-0854.R00</t>
  </si>
  <si>
    <t xml:space="preserve">Zához rýhy 80/90 cm, hornina tř. 4 se zhutněním   </t>
  </si>
  <si>
    <t xml:space="preserve">Zához rýhy 40/90 cm, hornina tř. 4, se zhutněním   </t>
  </si>
  <si>
    <t xml:space="preserve">Zához rýhy 60/30 cm, hornina tř. 4, se zhutněním   </t>
  </si>
  <si>
    <t xml:space="preserve">Zához rýhy 60/90 cm, hornina tř. 4, se zhutněním   </t>
  </si>
  <si>
    <t xml:space="preserve">Zához rýhy 70/80 cm, hornina tř. 4, se zhutněním   </t>
  </si>
  <si>
    <t>206.2.1</t>
  </si>
  <si>
    <t xml:space="preserve">Trubka kabelová chránička KOPOFLEX KF 09110   </t>
  </si>
  <si>
    <t>230191016R00</t>
  </si>
  <si>
    <t>3457114705R</t>
  </si>
  <si>
    <t>Uložení chráničky ve výkopu</t>
  </si>
  <si>
    <t>Deska krycí kabelová plastová</t>
  </si>
  <si>
    <t>460490028R00</t>
  </si>
  <si>
    <t>206.2.2</t>
  </si>
  <si>
    <t>18+5+52+27+8+50+11+3+5+2+6+40</t>
  </si>
  <si>
    <t>206.2.3</t>
  </si>
  <si>
    <t>Vybourání prostupu DN160 v základech</t>
  </si>
  <si>
    <t>206.2.4</t>
  </si>
  <si>
    <t>Ucpávky prostupu do objektu</t>
  </si>
  <si>
    <t>B01</t>
  </si>
  <si>
    <t>767900040RA0</t>
  </si>
  <si>
    <t xml:space="preserve">Demontáž oplocení z pletiva   </t>
  </si>
  <si>
    <t xml:space="preserve">Demontáž vrat k oplocení plochy do 2 m2   </t>
  </si>
  <si>
    <t xml:space="preserve">Demontáž vrat k oplocení plochy do 10 m2   </t>
  </si>
  <si>
    <t>767920810R00</t>
  </si>
  <si>
    <t>767920840R00</t>
  </si>
  <si>
    <t>121101103R00</t>
  </si>
  <si>
    <t>1425*0,1</t>
  </si>
  <si>
    <t>799</t>
  </si>
  <si>
    <t>Ostatní</t>
  </si>
  <si>
    <t>bm</t>
  </si>
  <si>
    <t>113109307R00</t>
  </si>
  <si>
    <t>Odstranění žlabovek s přemístěním do 200m</t>
  </si>
  <si>
    <t>113106004RA0</t>
  </si>
  <si>
    <t xml:space="preserve">Odstranění betonové dlažby včetně podkladu a obrub, plocha nad 50 m2   </t>
  </si>
  <si>
    <t>6</t>
  </si>
  <si>
    <t>201.1.2</t>
  </si>
  <si>
    <t>Vybourání a likvidace stávajících studní UV</t>
  </si>
  <si>
    <t>722200010RA0</t>
  </si>
  <si>
    <t>722200010RA1</t>
  </si>
  <si>
    <t>201.1.3</t>
  </si>
  <si>
    <t>Vybourání a likvidace stávající vodoměrné šachty</t>
  </si>
  <si>
    <t>Demontáž potrubí DN 63 (pitné a užitkové vody, plyn) -ZP</t>
  </si>
  <si>
    <t>Demontáž potrubí DN 63 (pitné a užitkové vody, plyn) - potrubí</t>
  </si>
  <si>
    <t>721 30-0010.RA0</t>
  </si>
  <si>
    <t xml:space="preserve">Demontáž potrubí ležatého DN150, DN200 - potrubí </t>
  </si>
  <si>
    <t>722 30-0010.RA1</t>
  </si>
  <si>
    <t xml:space="preserve">Demontáž potrubí ležatého DN150, DN200 - ZP </t>
  </si>
  <si>
    <t>201.1.4</t>
  </si>
  <si>
    <t>Odstranění stávajících kabelových tras</t>
  </si>
  <si>
    <t>201.1.5</t>
  </si>
  <si>
    <t>Demontáž stávajícího pilíře s HUP a regulační armaturou</t>
  </si>
  <si>
    <t>201.1.6</t>
  </si>
  <si>
    <t xml:space="preserve">Úprava pláně v zářezech v hor. 1-4, se zhutněním   </t>
  </si>
  <si>
    <t>46+41+6</t>
  </si>
  <si>
    <t>139601103R00</t>
  </si>
  <si>
    <t>Ruční výkop jam, rýh a šachet v hornině 4</t>
  </si>
  <si>
    <t>162201101R00</t>
  </si>
  <si>
    <t>Vodorovné přemístění výkopku z horniny 1 až 4, na vzdálenost do 20 m</t>
  </si>
  <si>
    <t>275353102R00</t>
  </si>
  <si>
    <t>338171121R00</t>
  </si>
  <si>
    <t>553462198R</t>
  </si>
  <si>
    <t>998152121R00</t>
  </si>
  <si>
    <t>767912110R00</t>
  </si>
  <si>
    <t>31476201R</t>
  </si>
  <si>
    <t>drát vázací plotový povrch. úprava plast na pozink.drátu; pr. 2,00 mm; balení svitek 50 m</t>
  </si>
  <si>
    <t>31479012R</t>
  </si>
  <si>
    <t>31477520R</t>
  </si>
  <si>
    <t>drát ostnatý povrch Zn; balení po 100 m</t>
  </si>
  <si>
    <t>31478210R</t>
  </si>
  <si>
    <t>Drát napínací  Zn</t>
  </si>
  <si>
    <t>31327514R</t>
  </si>
  <si>
    <t>pletivo drátěné 4-hranné bez napínacího drátu; h = 1,80 m; velikost ok 50 mm; povrch. úprava plast na pozink.drátu</t>
  </si>
  <si>
    <t>767911130R00</t>
  </si>
  <si>
    <t xml:space="preserve">Montáž oplocení z pletiva v.do 2,0 m,napínací drát   </t>
  </si>
  <si>
    <t xml:space="preserve">Montáž oplocení - ostnatého drátu H do 2,0 m   </t>
  </si>
  <si>
    <t xml:space="preserve">Osazení sloupků plot.ocelových,zalitím MC   </t>
  </si>
  <si>
    <t>Sloupek plotový 48/3000 mm, pozinkováno + poplastováno - rohový</t>
  </si>
  <si>
    <t>5534622130R1</t>
  </si>
  <si>
    <t>5534622130R2</t>
  </si>
  <si>
    <t>5534622130R3</t>
  </si>
  <si>
    <t>Sloupek plotový 48/3000 mm, pozinkováno + poplastováno - průběžný</t>
  </si>
  <si>
    <t>Sloupek plotový 48/3000 mm, pozinkováno + poplastováno - se vzpěrou</t>
  </si>
  <si>
    <t>5534622133R</t>
  </si>
  <si>
    <t xml:space="preserve">Vzpěra kulatá 2000 mm, pozinkováno + poplastováno   </t>
  </si>
  <si>
    <t>339928821R00</t>
  </si>
  <si>
    <t xml:space="preserve">Osazení sloupku se vzpěrou bez zabetonování   </t>
  </si>
  <si>
    <t xml:space="preserve">Hlava vzpěry - slitina + PVC   </t>
  </si>
  <si>
    <t>632921911R00</t>
  </si>
  <si>
    <t xml:space="preserve">Dlažba z dlaždic betonových do písku, tl. 40 mm   </t>
  </si>
  <si>
    <t xml:space="preserve">Montáž vrat na ocelové sloupky, plochy do 4 m2   </t>
  </si>
  <si>
    <t xml:space="preserve">Montáž vrat na ocelové sloupky, plochy do 10 m2   </t>
  </si>
  <si>
    <t>767920220R00</t>
  </si>
  <si>
    <t>767920250R00</t>
  </si>
  <si>
    <t xml:space="preserve">Strojek napínací - PVC   </t>
  </si>
  <si>
    <t>55342605R</t>
  </si>
  <si>
    <t xml:space="preserve">Branka FAB š = 1000 mm, komaxit, 2 sloupky   </t>
  </si>
  <si>
    <t>55342655R</t>
  </si>
  <si>
    <t>Brána FAB dvoukřídlá , š = 5100 mm, komaxit, 2 sloupky s elektropohonem s ovládáním</t>
  </si>
  <si>
    <t>(0,8*0,8*2+0,7*0,4*19+0,4*0,4*37)*0,9</t>
  </si>
  <si>
    <t>8+4+21+11+2+2</t>
  </si>
  <si>
    <t>275313711R00</t>
  </si>
  <si>
    <t xml:space="preserve">Beton základových patek prostý C 25/30   </t>
  </si>
  <si>
    <t xml:space="preserve">Bednění kotev.otvorů patek do 0,01 m2, hl. 0,5 m   </t>
  </si>
  <si>
    <t xml:space="preserve">Přesun hmot, oplocení, zvláštní obj. monol. do 3 m   </t>
  </si>
  <si>
    <t>111104211R00</t>
  </si>
  <si>
    <t>184802111R00</t>
  </si>
  <si>
    <t>185804312R00</t>
  </si>
  <si>
    <t>00572400R</t>
  </si>
  <si>
    <t>směs travní parková, pro běžnou zátěž</t>
  </si>
  <si>
    <t>25230502.AR</t>
  </si>
  <si>
    <t>l</t>
  </si>
  <si>
    <t>25234000.AR</t>
  </si>
  <si>
    <t>998231311R00</t>
  </si>
  <si>
    <t>1030</t>
  </si>
  <si>
    <t xml:space="preserve">Pokosení trávníku parkov. svah do 1:5, odvoz 20 km   </t>
  </si>
  <si>
    <t xml:space="preserve">Chem. odplevelení před založ. postřikem, v rovině   </t>
  </si>
  <si>
    <t xml:space="preserve">Zalití rostlin vodou plochy nad 20 m2   </t>
  </si>
  <si>
    <t xml:space="preserve">Postřik MUSTANG herbicid selektivní, bal. 5 l   </t>
  </si>
  <si>
    <t xml:space="preserve">Postřik ROUNDUP BIAKTIV herbicid totální bal. 1 l   </t>
  </si>
  <si>
    <t>59228261R</t>
  </si>
  <si>
    <t>Tvárnice zatravňovací výška 100</t>
  </si>
  <si>
    <t>596215061R00</t>
  </si>
  <si>
    <t xml:space="preserve">Kladení dlažby tl. 10 cm do drtě tl. 4 cm   </t>
  </si>
  <si>
    <t>10</t>
  </si>
  <si>
    <t xml:space="preserve">Přesun hmot pro sadovnické a krajin. úpravy do 5km   </t>
  </si>
  <si>
    <t>122207111R00</t>
  </si>
  <si>
    <t xml:space="preserve">Odkopávky při pozemkové úpravě nezapaž., v hor.3   </t>
  </si>
  <si>
    <t xml:space="preserve">Vodorovné přemístění výkopku z hor.1-4 do 500 m   </t>
  </si>
  <si>
    <t>162301101R00</t>
  </si>
  <si>
    <t>208.1.1</t>
  </si>
  <si>
    <t>171101101R00</t>
  </si>
  <si>
    <t>Uložení sypaniny do násypů zhutněných</t>
  </si>
  <si>
    <t>115</t>
  </si>
  <si>
    <t>59227001R</t>
  </si>
  <si>
    <t xml:space="preserve">Žlabovka betonová  665 x 155 x 295,5 mm   </t>
  </si>
  <si>
    <t>85/0,3</t>
  </si>
  <si>
    <t>465928121R00</t>
  </si>
  <si>
    <t xml:space="preserve">Kladení melior. žlabů do dna, do 60 kg, spáry MCs   </t>
  </si>
  <si>
    <t>85/0,3*1,03</t>
  </si>
  <si>
    <t>452312171R00</t>
  </si>
  <si>
    <t xml:space="preserve">Lože z betonu C 30/37   </t>
  </si>
  <si>
    <t>85*0,15*0,86</t>
  </si>
  <si>
    <t>460030061RT1</t>
  </si>
  <si>
    <t xml:space="preserve">Kladení dlažby do lože z písku, včetně dodávky dlaždic 30/30/4   </t>
  </si>
  <si>
    <t>255</t>
  </si>
  <si>
    <t>145</t>
  </si>
  <si>
    <t>59217001R</t>
  </si>
  <si>
    <t xml:space="preserve">Obrubník parkový betonový 100 x 250 x 1000 mm přírodní   </t>
  </si>
  <si>
    <t>564731111R00</t>
  </si>
  <si>
    <t xml:space="preserve">Podklad z kameniva drceného vel.8-16 mm,tl. 10 cm   </t>
  </si>
  <si>
    <t>208.2.1</t>
  </si>
  <si>
    <t>Vsakovací blok z kačírku 0,5/0,5/0,5 D+M</t>
  </si>
  <si>
    <t>Provedení přechodu příkopu pro stavební mechanizaci a obsluhu okolních pozemků</t>
  </si>
  <si>
    <t>208.2.2</t>
  </si>
  <si>
    <t>Ostatní konstrukce a práce, bourání</t>
  </si>
  <si>
    <t>952903119R00</t>
  </si>
  <si>
    <t>Stěrka k vyrovnání ploch reprofilovaného betonu rubu kleneb a podlah, tloušťky do 5 mm</t>
  </si>
  <si>
    <t xml:space="preserve">Příplatek za vyčištění prostorů výšky nad 3,5 m   </t>
  </si>
  <si>
    <t>115100001RAA</t>
  </si>
  <si>
    <t xml:space="preserve">Čerpání vody na výšku 10 m, do 500 l, včetně pohotovosti čerpací soupravy   </t>
  </si>
  <si>
    <t>(30,6+59,4+51,3)*2</t>
  </si>
  <si>
    <t>(30,6+59,4+51,3)*2+(65,79+154,8+127,71+44,4)*2</t>
  </si>
  <si>
    <t>216904112R00</t>
  </si>
  <si>
    <t xml:space="preserve">Očištění tlakovou vodou zdiva stěn a rubu kleneb   </t>
  </si>
  <si>
    <t>1068*5%</t>
  </si>
  <si>
    <t>203.1.1</t>
  </si>
  <si>
    <t>Aplikace inhibitoru koroze 2x</t>
  </si>
  <si>
    <t>Oplach k.-ce po aplikaci inhibitoru</t>
  </si>
  <si>
    <t>203.1.2</t>
  </si>
  <si>
    <t>203.1.3</t>
  </si>
  <si>
    <t>Epoxidový, vodou emulgovatelný nátěr</t>
  </si>
  <si>
    <t>203.1.4</t>
  </si>
  <si>
    <t>203.1.5</t>
  </si>
  <si>
    <t>Vodotěsná stěrka</t>
  </si>
  <si>
    <t>203.1.6</t>
  </si>
  <si>
    <t>203.1.7</t>
  </si>
  <si>
    <t>203.1.8</t>
  </si>
  <si>
    <t>Utěsnění stávajícího prostupu</t>
  </si>
  <si>
    <t>970051100R00</t>
  </si>
  <si>
    <t xml:space="preserve">Vrtání jádrové do ŽB do D 100 mm   </t>
  </si>
  <si>
    <t>970051250R00</t>
  </si>
  <si>
    <t xml:space="preserve">Vrtání jádrové do ŽB do D 250 mm   </t>
  </si>
  <si>
    <t>0,45</t>
  </si>
  <si>
    <t>0,25+0,25+0,45+0,45+0,45</t>
  </si>
  <si>
    <t>0,45+0,45</t>
  </si>
  <si>
    <t>970051080R00</t>
  </si>
  <si>
    <t xml:space="preserve">Vrtání jádrové do ŽB do D 80 mm   </t>
  </si>
  <si>
    <t>0,45+0,45+0,45+0,45+0,45+0,45+0,45+0,45+0,45</t>
  </si>
  <si>
    <t xml:space="preserve">Vrtání jádrové do ŽB do D 160 mm   </t>
  </si>
  <si>
    <t>970051160R00</t>
  </si>
  <si>
    <t>970051300R00</t>
  </si>
  <si>
    <t xml:space="preserve">Vrtání jádrové do ŽB do D 300 mm   </t>
  </si>
  <si>
    <t>970051130R00</t>
  </si>
  <si>
    <t xml:space="preserve">Vrtání jádrové do ŽB do D 130 mm   </t>
  </si>
  <si>
    <t>970051060R00</t>
  </si>
  <si>
    <t xml:space="preserve">Vrtání jádrové do ŽB do D 60 mm   </t>
  </si>
  <si>
    <t>Článkové těsnění pro potrubí DN250 Z1</t>
  </si>
  <si>
    <t>203.1.9</t>
  </si>
  <si>
    <t>Článkové těsnění pro potrubí DN125 Z2</t>
  </si>
  <si>
    <t>Článkové těsnění pro potrubí DN80 Z3</t>
  </si>
  <si>
    <t>203.1.10</t>
  </si>
  <si>
    <t>203.1.11</t>
  </si>
  <si>
    <t>Demontáž zábradlí  dle TZ a D.1.2-3-1.2</t>
  </si>
  <si>
    <t>Demontáž schodiště  dle TZ a D.1.2-3-1.1</t>
  </si>
  <si>
    <t>Vybourání přesahu konstrukce schodiště  dle TZ a D.1.2-3-1.3</t>
  </si>
  <si>
    <t>203.1.12</t>
  </si>
  <si>
    <t>783897131R00</t>
  </si>
  <si>
    <t xml:space="preserve">Nátěr betonových povrchů vodoodpudivý  </t>
  </si>
  <si>
    <t>783881260R00</t>
  </si>
  <si>
    <t>Nátěr akrylátový - jednosložkový (tekutý) akrylát (SB3) – silikonový penetrační nátěr s obsahem pigmentů a modifikujících přísad</t>
  </si>
  <si>
    <t>(6*16+5,1*4+9,9*4)*0,6+(4,45*6)*0,45</t>
  </si>
  <si>
    <t>1,2*22,35*2+2*22,35+1*4,455*2+5,4*13,35</t>
  </si>
  <si>
    <t>962100021RA0</t>
  </si>
  <si>
    <t xml:space="preserve">Bourání nadzákladového zdiva z betonu prostého   </t>
  </si>
  <si>
    <t>1*1,1*3*0,08+1,3*1,1*0,15+0,35*0,35*0,24*2</t>
  </si>
  <si>
    <t>0,35*0,35*0,15*2+0,7*0,35*0,15</t>
  </si>
  <si>
    <t>326312511R00</t>
  </si>
  <si>
    <t xml:space="preserve">Zdivo nadzákl. z bet. prost., do 3 m3, C16/20   </t>
  </si>
  <si>
    <t>(0,85*0,5+0,35*0,55)*0,1</t>
  </si>
  <si>
    <t>(0,85+0,5+0,5+0,55+0,35+1,05)*0,1</t>
  </si>
  <si>
    <t xml:space="preserve">Očištění stlačeným vzduchem zdiva a rubu kleneb   </t>
  </si>
  <si>
    <t>216904212R00</t>
  </si>
  <si>
    <t>216904391R00</t>
  </si>
  <si>
    <t xml:space="preserve">Příplatek za ruční dočištění ocelovými kartáči   </t>
  </si>
  <si>
    <t>1,95*1,2+1,95*3*2+1,2*3*2-1*2-0,9*2-0,7*2</t>
  </si>
  <si>
    <t>4*3,25+4*3*2+3,25*3*2-0,9*2-1,2*1,4*2</t>
  </si>
  <si>
    <t>1,95*1,85+1,95*0,9*2+1,85*0,9*2-0,9*0,9</t>
  </si>
  <si>
    <t>0,9*1,2+0,9*1,5*2+1,2*1,5*2-0,5*0,7-0,6*0,6</t>
  </si>
  <si>
    <t>1,3*0,9+0,9*0,9+1,3*0,9*2-0,6*0,3</t>
  </si>
  <si>
    <t>4,5*4,1</t>
  </si>
  <si>
    <t>2,5*4+2,5*3*2+4*3*2-1*2</t>
  </si>
  <si>
    <t>153,27*10%</t>
  </si>
  <si>
    <t>Oprava uvolněné dlažby místnost 102</t>
  </si>
  <si>
    <t>4*3,25*5%</t>
  </si>
  <si>
    <t>1*0,25*2*0,8+0,1*0,7*0,7</t>
  </si>
  <si>
    <t>49,56</t>
  </si>
  <si>
    <t xml:space="preserve">Mazanina betonová tl. 4 cm C 20/25   </t>
  </si>
  <si>
    <t>4,1*4,5</t>
  </si>
  <si>
    <t>4,1*4,5*0,04</t>
  </si>
  <si>
    <t>4,1*4,5*0,04+0,3*0,73*0,13+1,3*2,9*0,1</t>
  </si>
  <si>
    <t>(1*4+0,25*4)*0,8+0,7*4*0,1</t>
  </si>
  <si>
    <t>275321116R00</t>
  </si>
  <si>
    <t>Železobeton zákl. patek z cem. portladských C16/20</t>
  </si>
  <si>
    <t>204.1.1</t>
  </si>
  <si>
    <t>204.1.2</t>
  </si>
  <si>
    <t>Drobné bourací práce pro technologii</t>
  </si>
  <si>
    <t>204.1.3</t>
  </si>
  <si>
    <t>Demontáže stávajících zámečnických výrobků</t>
  </si>
  <si>
    <t>1,15*4,1*4,5</t>
  </si>
  <si>
    <t>2*4,5+2*4,1</t>
  </si>
  <si>
    <t>Kryt prostupu dopravníku TZ</t>
  </si>
  <si>
    <t>970031080R00</t>
  </si>
  <si>
    <t xml:space="preserve">Vrtání jádrové do zdiva cihelného do D 80 mm   </t>
  </si>
  <si>
    <t>0,4</t>
  </si>
  <si>
    <t>0,8</t>
  </si>
  <si>
    <t>Povrchová úprava stávajících zámečnických výrobků TZ</t>
  </si>
  <si>
    <t>781</t>
  </si>
  <si>
    <t>Obklady keramické</t>
  </si>
  <si>
    <t>781415015RT6</t>
  </si>
  <si>
    <t>Obklad keramický dodávka (do 350,- Kč/m2)</t>
  </si>
  <si>
    <t>Montáž obkladů stěn, porovin.,tmel, spár. Hmota</t>
  </si>
  <si>
    <t>597813565</t>
  </si>
  <si>
    <t>((4,5*2+4,1*2)*3-1,1*2,4-0,5*0,8)*5%</t>
  </si>
  <si>
    <t>622474412RT1</t>
  </si>
  <si>
    <t xml:space="preserve">Omítka vnější vápenná štuková Cemix, složitost 1 - 2, vápenný postřik, jádrová vápenná omítka, štuk   </t>
  </si>
  <si>
    <t>622401111RA0</t>
  </si>
  <si>
    <t xml:space="preserve">Štuková vrstva vnějších stěn - penetrace, perlinka, štuk 2x, s očištěním původního podkladu, slož. II   </t>
  </si>
  <si>
    <t>(3,43*(11,45*2+6,8*2)+2*2,76*2,4+2,76*2,65-1,1*2,4-1,2*1,4*2-1,1*2,4*2-0,5*0,8-0,6*0,6*2)*5%</t>
  </si>
  <si>
    <t>(3,43*(11,45*2+6,8*2)+2*2,76*2,4+2,76*2,65-1,1*2,4-1,2*1,4*2-1,1*2,4*2-0,5*0,8-0,6*0,6*2)</t>
  </si>
  <si>
    <t>622412323R00</t>
  </si>
  <si>
    <t xml:space="preserve">Nátěr stěn vnějších, silikonový   </t>
  </si>
  <si>
    <t>204.1.4</t>
  </si>
  <si>
    <t>Napojení nového jímacího vedení hromosvodu</t>
  </si>
  <si>
    <t>204.1.5</t>
  </si>
  <si>
    <t>Nátěry - viditelné části krovu včetně bednění říms budou opatřeny lazurou odolnou proti UV záření.</t>
  </si>
  <si>
    <t>204.1.6</t>
  </si>
  <si>
    <t>204.1.7</t>
  </si>
  <si>
    <t xml:space="preserve">Trafostanice </t>
  </si>
  <si>
    <t>Demontáž stávajícího transformátoru 100kVA, rozvaděče NN, jištění na VN straně a svodu z transformátoru, ekologická likvidace materiálu</t>
  </si>
  <si>
    <t>Nátěr stávající konstrukce transformátoru, nové uzemnění trafostanice, včetně zemních prací</t>
  </si>
  <si>
    <t>Montáž uvedených zařízení, včetně instalačního materiálu, zajištění dopravy, jeřábu, montážní plošiny a ostatní techniky</t>
  </si>
  <si>
    <t>Tranformátor 22/0,42 kV, 160kVA včetně nových pojistek VN a svodu do transformátoru, konzoly</t>
  </si>
  <si>
    <t>Rozvaděč NN - skříň s konzolou, včetně elektrovýzbroje</t>
  </si>
  <si>
    <t>CYKY-J 4x70 , pevně</t>
  </si>
  <si>
    <t>CYKY-J 7x4, pevně</t>
  </si>
  <si>
    <t>TCEPKPFLE 5X4X0,8, pevně</t>
  </si>
  <si>
    <t>Páska 30x4 páska 30x4 (0,95 kg/m), pevně, včetně svorek a ostatního drobného materiálu</t>
  </si>
  <si>
    <t>Drát 10 drát o 10mm(0,62kg/m), pevně, včetně svorek a ostatního drobného materiálu</t>
  </si>
  <si>
    <t>Zemní práce pro nové uzemnění trafostanice, instaalční materiál pro uzemnění</t>
  </si>
  <si>
    <t>Chránička ohebná Kopoflex KF 09160 BA červená 450N 160/136mm, včetně příslušenství a spojek</t>
  </si>
  <si>
    <t>Chránička tuhá Kopodur KD 09160 BC červená 450N 160/136mm, včetně příslušenství a spojek</t>
  </si>
  <si>
    <t>Výchozí revize elektrického zařízení, výrobní dokumentace, projektová dokumentace skutečného provedení, vytýčení stávajících sítí, geodetické zaměření</t>
  </si>
  <si>
    <t>Podružný materiál, koordinace s distributorem</t>
  </si>
  <si>
    <t>206.2.8</t>
  </si>
  <si>
    <t>206.2.5</t>
  </si>
  <si>
    <t>206.2.6</t>
  </si>
  <si>
    <t>206.2.7</t>
  </si>
  <si>
    <t>206.2.9</t>
  </si>
  <si>
    <t>206.2.10</t>
  </si>
  <si>
    <t>206.2.11</t>
  </si>
  <si>
    <t>206.2.12</t>
  </si>
  <si>
    <t>206.2.13</t>
  </si>
  <si>
    <t>206.2.14</t>
  </si>
  <si>
    <t>206.2.15</t>
  </si>
  <si>
    <t>800-728</t>
  </si>
  <si>
    <t>Vzduchotechnika</t>
  </si>
  <si>
    <t>Montáž ostatních zařízení větrací mřížky na kruhové potrubí, průměru přes 300 do 400</t>
  </si>
  <si>
    <t>202.1.28</t>
  </si>
  <si>
    <t>202.1.29</t>
  </si>
  <si>
    <t>202.1.30</t>
  </si>
  <si>
    <t>202.1.31</t>
  </si>
  <si>
    <t>202.1.32</t>
  </si>
  <si>
    <t>202.1.33</t>
  </si>
  <si>
    <t>202.1.34</t>
  </si>
  <si>
    <t>202.1.35</t>
  </si>
  <si>
    <t>202.1.36</t>
  </si>
  <si>
    <t>202.1.37</t>
  </si>
  <si>
    <t>202.1.38</t>
  </si>
  <si>
    <t>202.1.39</t>
  </si>
  <si>
    <t>202.1.40</t>
  </si>
  <si>
    <t>202.1.41</t>
  </si>
  <si>
    <t>202.1.42</t>
  </si>
  <si>
    <t xml:space="preserve">Montáž tlumičů hluku pro kruhové potrubí, průměru přes 300 do 400 mm </t>
  </si>
  <si>
    <t xml:space="preserve">Žaluziová klapka samotížná pro otvor d355mm rám i lamely z plastu, barva šedá </t>
  </si>
  <si>
    <t xml:space="preserve">Deska izolační z minerální vlny pro technickou izolaci 65kg/m3 tl. 40mm s Al folií </t>
  </si>
  <si>
    <t xml:space="preserve">Materiál spojovací a těsnící- kovové prvky zinkovány </t>
  </si>
  <si>
    <t xml:space="preserve">Hodinové zúčtovací sazby a přesun hmot </t>
  </si>
  <si>
    <t>sada</t>
  </si>
  <si>
    <t xml:space="preserve">Axiální potrubní ventilátor vel.355, Qv=2600m3/h při Pst=80Pa, 230V, 190W 1,2A. Skříň ventilátoru je z ocelového plechu, opatřeného černým epoxidovým lakem, montážní konzoly a šrouby jsou galvanicky pokovené. Oběžné kolo je vyrobeno z termoplastu vyztuženého skleným vláknem. </t>
  </si>
  <si>
    <t xml:space="preserve">Montážní konzola pro potrubní axiální ventilátory vel. 355, materiál ocelový pozinkovaný plech </t>
  </si>
  <si>
    <t xml:space="preserve">Sací dýza s mřížkou průměr 355mm pro potrubní ventilátory vyrobena z galvanizované oceli </t>
  </si>
  <si>
    <t xml:space="preserve">Montáž spojky do plechového potrubí pružné kruhové s přírubou, průměru přes 300 do 400 mm </t>
  </si>
  <si>
    <t xml:space="preserve">Pružná spojka průměr 355mm. Pružná manžeta je vyrobena z PVC a polyamidové tkaniny, se dvěma přírubami z pozinkovaného plechu. Montážní délka je 100-150mm </t>
  </si>
  <si>
    <t xml:space="preserve">Tlumič hluku pro axiální ventilátory průměr 355mm, délka 1000mm, bez jádra s přírubami – materiál pozink. plech. Plášť z ocelového pozinkovaného plechu, absorpční výplň z nehořlavého zvukoizolačního materiálu. </t>
  </si>
  <si>
    <t xml:space="preserve">Montáž ostatních zařízení protidešťové žaluzie nebo žaluziové klapky na kruhové potrubí, průměru do 300 mm </t>
  </si>
  <si>
    <t xml:space="preserve">Montáž tlumící žaluzie d355 - osazení do stěny včetně ukotvení a zednického zapravení </t>
  </si>
  <si>
    <t xml:space="preserve">Tlumící žaluzie 400x400/450 – vyrobena z pozinkovaného plechu práškově lakovaného </t>
  </si>
  <si>
    <t xml:space="preserve">Montáž tlumící žaluzie 400x400 - osazení do stěny včetně ukotvení a zednického zapravení </t>
  </si>
  <si>
    <t xml:space="preserve">Vzduchotechnické potrubí z pozinkovaného plechu čtyřhranné s přírubou, průřezu přes 0,13 do 0,28 m2 – včetně tvarovek </t>
  </si>
  <si>
    <t xml:space="preserve">Závěs čtyřhranného potrubí na montovanou konstrukci z nosníku, kotvenou do betonu, průřezu potrubí přes 0,07 do 0,13 m2 </t>
  </si>
  <si>
    <t xml:space="preserve">Montáž izolace tepelné těles - speciální izolace čtyřhranných vzduchotechnických kanálů </t>
  </si>
  <si>
    <t>0,6*(8,1*2+3*3)</t>
  </si>
  <si>
    <t>0,6*(8,1*2+3*3)*1,15</t>
  </si>
  <si>
    <t>Příčky z tvárnic pálených tloušťky 115 mm</t>
  </si>
  <si>
    <t>3*2,1-1,85*1,85+3*5,275</t>
  </si>
  <si>
    <t>1,15+3+2,1-1+3*2+5,275*2-1,5</t>
  </si>
  <si>
    <t>1,15*(3*2,1-1,85*1,85+3*5,275)</t>
  </si>
  <si>
    <t>202.2.6</t>
  </si>
  <si>
    <t>202.2.7</t>
  </si>
  <si>
    <t>202.2.8</t>
  </si>
  <si>
    <t>202.2.9</t>
  </si>
  <si>
    <t>202.2.10</t>
  </si>
  <si>
    <t>202.2.11</t>
  </si>
  <si>
    <t xml:space="preserve">Axiální ventilátor vel.250, Qv=500m3/h, 230V, 50W </t>
  </si>
  <si>
    <t>Montáž ventilátoru nástěnného základního</t>
  </si>
  <si>
    <t xml:space="preserve">Protidešťová žaluzie pro otvor d=250mm, rám a pevné lamely z plastu, barva šedá. </t>
  </si>
  <si>
    <t>Montáž ostatních zařízení protidešťové žaluzie nebo žaluziové klapky na kruhové potrubí, průměru do 300 mm</t>
  </si>
  <si>
    <t>LUKA NAD JIHLAVOU, ROZŠÍŘENÍ ČOV</t>
  </si>
  <si>
    <t>131201119R00</t>
  </si>
  <si>
    <t>Sejmutí ornice s přemístěním přes 100 do 250 m</t>
  </si>
  <si>
    <t>64,21297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</si>
</sst>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color rgb="FF00B050"/>
      <name val="Arial CE"/>
      <charset val="238"/>
    </font>
    <font>
      <sz val="10"/>
      <color rgb="FF00B050"/>
      <name val="Arial CE"/>
      <charset val="238"/>
    </font>
    <font>
      <sz val="9"/>
      <color indexed="81"/>
      <name val="Tahoma"/>
      <family val="2"/>
      <charset val="238"/>
    </font>
    <font>
      <sz val="8"/>
      <color rgb="FFFF0000"/>
      <name val="Arial CE"/>
      <charset val="238"/>
    </font>
    <font>
      <sz val="10"/>
      <color rgb="FFFF0000"/>
      <name val="Arial CE"/>
      <charset val="238"/>
    </font>
    <font>
      <sz val="10"/>
      <name val="Arial"/>
      <charset val="238"/>
    </font>
    <font>
      <sz val="8"/>
      <name val="Trebuchet MS"/>
      <family val="2"/>
    </font>
    <font>
      <u/>
      <sz val="8"/>
      <color indexed="12"/>
      <name val="Trebuchet MS"/>
      <family val="2"/>
    </font>
    <font>
      <b/>
      <sz val="14"/>
      <name val="Arial CE"/>
      <charset val="238"/>
    </font>
    <font>
      <sz val="12"/>
      <name val="Arial CE"/>
      <charset val="238"/>
    </font>
    <font>
      <sz val="11"/>
      <name val="Arial CE"/>
      <charset val="238"/>
    </font>
    <font>
      <sz val="8"/>
      <color theme="0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b/>
      <sz val="8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u/>
      <sz val="10"/>
      <color theme="10"/>
      <name val="Arial CE"/>
      <charset val="238"/>
    </font>
    <font>
      <b/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1" xfId="0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0" borderId="0" xfId="0" applyNumberFormat="1"/>
    <xf numFmtId="0" fontId="0" fillId="2" borderId="1" xfId="0" applyFill="1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1" xfId="0" applyFill="1" applyBorder="1"/>
    <xf numFmtId="49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3" borderId="4" xfId="0" applyFill="1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2" fillId="2" borderId="5" xfId="0" applyFont="1" applyFill="1" applyBorder="1" applyAlignment="1">
      <alignment vertical="top"/>
    </xf>
    <xf numFmtId="49" fontId="2" fillId="2" borderId="6" xfId="0" applyNumberFormat="1" applyFont="1" applyFill="1" applyBorder="1" applyAlignment="1">
      <alignment vertical="top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shrinkToFit="1"/>
    </xf>
    <xf numFmtId="164" fontId="2" fillId="2" borderId="6" xfId="0" applyNumberFormat="1" applyFont="1" applyFill="1" applyBorder="1" applyAlignment="1">
      <alignment vertical="top" shrinkToFit="1"/>
    </xf>
    <xf numFmtId="4" fontId="2" fillId="2" borderId="6" xfId="0" applyNumberFormat="1" applyFont="1" applyFill="1" applyBorder="1" applyAlignment="1">
      <alignment vertical="top" shrinkToFit="1"/>
    </xf>
    <xf numFmtId="4" fontId="2" fillId="2" borderId="7" xfId="0" applyNumberFormat="1" applyFont="1" applyFill="1" applyBorder="1" applyAlignment="1">
      <alignment vertical="top" shrinkToFit="1"/>
    </xf>
    <xf numFmtId="0" fontId="3" fillId="0" borderId="8" xfId="0" applyFont="1" applyBorder="1" applyAlignment="1">
      <alignment vertical="top"/>
    </xf>
    <xf numFmtId="49" fontId="3" fillId="0" borderId="9" xfId="0" applyNumberFormat="1" applyFont="1" applyBorder="1" applyAlignment="1">
      <alignment vertical="top"/>
    </xf>
    <xf numFmtId="49" fontId="3" fillId="0" borderId="9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shrinkToFit="1"/>
    </xf>
    <xf numFmtId="164" fontId="3" fillId="0" borderId="9" xfId="0" applyNumberFormat="1" applyFont="1" applyBorder="1" applyAlignment="1">
      <alignment vertical="top" shrinkToFit="1"/>
    </xf>
    <xf numFmtId="4" fontId="3" fillId="4" borderId="9" xfId="0" applyNumberFormat="1" applyFont="1" applyFill="1" applyBorder="1" applyAlignment="1" applyProtection="1">
      <alignment vertical="top" shrinkToFit="1"/>
      <protection locked="0"/>
    </xf>
    <xf numFmtId="4" fontId="3" fillId="0" borderId="10" xfId="0" applyNumberFormat="1" applyFont="1" applyBorder="1" applyAlignment="1">
      <alignment vertical="top" shrinkToFit="1"/>
    </xf>
    <xf numFmtId="0" fontId="3" fillId="0" borderId="0" xfId="0" applyFont="1"/>
    <xf numFmtId="164" fontId="3" fillId="0" borderId="0" xfId="0" applyNumberFormat="1" applyFont="1"/>
    <xf numFmtId="0" fontId="4" fillId="0" borderId="8" xfId="0" applyFont="1" applyBorder="1" applyAlignment="1">
      <alignment vertical="top"/>
    </xf>
    <xf numFmtId="49" fontId="4" fillId="0" borderId="9" xfId="0" applyNumberFormat="1" applyFont="1" applyBorder="1" applyAlignment="1">
      <alignment vertical="top"/>
    </xf>
    <xf numFmtId="49" fontId="4" fillId="0" borderId="9" xfId="0" applyNumberFormat="1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shrinkToFit="1"/>
    </xf>
    <xf numFmtId="164" fontId="4" fillId="0" borderId="9" xfId="0" applyNumberFormat="1" applyFont="1" applyBorder="1" applyAlignment="1">
      <alignment vertical="top" shrinkToFit="1"/>
    </xf>
    <xf numFmtId="4" fontId="4" fillId="0" borderId="9" xfId="0" applyNumberFormat="1" applyFont="1" applyBorder="1" applyAlignment="1">
      <alignment vertical="top" shrinkToFit="1"/>
    </xf>
    <xf numFmtId="4" fontId="4" fillId="0" borderId="10" xfId="0" applyNumberFormat="1" applyFont="1" applyBorder="1" applyAlignment="1">
      <alignment vertical="top" shrinkToFit="1"/>
    </xf>
    <xf numFmtId="0" fontId="4" fillId="0" borderId="0" xfId="0" applyFont="1"/>
    <xf numFmtId="4" fontId="3" fillId="0" borderId="9" xfId="0" applyNumberFormat="1" applyFont="1" applyBorder="1" applyAlignment="1">
      <alignment vertical="top" shrinkToFit="1"/>
    </xf>
    <xf numFmtId="0" fontId="5" fillId="0" borderId="0" xfId="0" applyFont="1"/>
    <xf numFmtId="0" fontId="3" fillId="0" borderId="11" xfId="0" applyFont="1" applyBorder="1" applyAlignment="1">
      <alignment vertical="top"/>
    </xf>
    <xf numFmtId="49" fontId="3" fillId="0" borderId="12" xfId="0" applyNumberFormat="1" applyFont="1" applyBorder="1" applyAlignment="1">
      <alignment vertical="top"/>
    </xf>
    <xf numFmtId="49" fontId="3" fillId="0" borderId="12" xfId="0" applyNumberFormat="1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shrinkToFit="1"/>
    </xf>
    <xf numFmtId="164" fontId="3" fillId="0" borderId="12" xfId="0" applyNumberFormat="1" applyFont="1" applyBorder="1" applyAlignment="1">
      <alignment vertical="top" shrinkToFit="1"/>
    </xf>
    <xf numFmtId="4" fontId="3" fillId="4" borderId="12" xfId="0" applyNumberFormat="1" applyFont="1" applyFill="1" applyBorder="1" applyAlignment="1" applyProtection="1">
      <alignment vertical="top" shrinkToFit="1"/>
      <protection locked="0"/>
    </xf>
    <xf numFmtId="4" fontId="3" fillId="0" borderId="13" xfId="0" applyNumberFormat="1" applyFont="1" applyBorder="1" applyAlignment="1">
      <alignment vertical="top" shrinkToFi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8" fillId="0" borderId="0" xfId="0" applyFont="1"/>
    <xf numFmtId="0" fontId="7" fillId="0" borderId="0" xfId="0" applyFont="1"/>
    <xf numFmtId="0" fontId="0" fillId="0" borderId="17" xfId="0" applyBorder="1"/>
    <xf numFmtId="0" fontId="0" fillId="0" borderId="21" xfId="0" applyBorder="1"/>
    <xf numFmtId="0" fontId="13" fillId="2" borderId="2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1" fillId="2" borderId="0" xfId="0" applyNumberFormat="1" applyFont="1" applyFill="1" applyAlignment="1">
      <alignment horizontal="left" vertical="center" wrapText="1"/>
    </xf>
    <xf numFmtId="14" fontId="3" fillId="0" borderId="0" xfId="0" applyNumberFormat="1" applyFont="1" applyAlignment="1">
      <alignment horizontal="left"/>
    </xf>
    <xf numFmtId="0" fontId="0" fillId="2" borderId="21" xfId="0" applyFill="1" applyBorder="1" applyAlignment="1">
      <alignment horizontal="left" vertical="center" indent="1"/>
    </xf>
    <xf numFmtId="0" fontId="2" fillId="2" borderId="0" xfId="0" applyFont="1" applyFill="1" applyAlignment="1">
      <alignment horizontal="left" vertical="center" wrapText="1"/>
    </xf>
    <xf numFmtId="0" fontId="0" fillId="2" borderId="24" xfId="0" applyFill="1" applyBorder="1" applyAlignment="1">
      <alignment horizontal="left" vertical="center" indent="1"/>
    </xf>
    <xf numFmtId="0" fontId="0" fillId="2" borderId="14" xfId="0" applyFill="1" applyBorder="1" applyAlignment="1">
      <alignment wrapText="1"/>
    </xf>
    <xf numFmtId="0" fontId="2" fillId="2" borderId="14" xfId="0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0" fontId="2" fillId="4" borderId="0" xfId="0" applyFont="1" applyFill="1" applyAlignment="1" applyProtection="1">
      <alignment horizontal="left" vertical="center"/>
      <protection locked="0"/>
    </xf>
    <xf numFmtId="0" fontId="0" fillId="0" borderId="23" xfId="0" applyBorder="1"/>
    <xf numFmtId="0" fontId="2" fillId="0" borderId="21" xfId="0" applyFont="1" applyBorder="1" applyAlignment="1">
      <alignment horizontal="left" vertical="center" indent="1"/>
    </xf>
    <xf numFmtId="0" fontId="2" fillId="0" borderId="0" xfId="0" applyFont="1" applyAlignment="1">
      <alignment vertical="center" wrapText="1"/>
    </xf>
    <xf numFmtId="0" fontId="2" fillId="0" borderId="24" xfId="0" applyFont="1" applyBorder="1" applyAlignment="1">
      <alignment horizontal="left" vertical="center" indent="1"/>
    </xf>
    <xf numFmtId="0" fontId="2" fillId="0" borderId="14" xfId="0" applyFont="1" applyBorder="1" applyAlignment="1">
      <alignment horizontal="right" vertical="center" wrapText="1"/>
    </xf>
    <xf numFmtId="0" fontId="2" fillId="4" borderId="14" xfId="0" applyFont="1" applyFill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vertical="center"/>
    </xf>
    <xf numFmtId="0" fontId="2" fillId="0" borderId="14" xfId="0" applyFont="1" applyBorder="1" applyAlignment="1">
      <alignment vertical="center"/>
    </xf>
    <xf numFmtId="0" fontId="0" fillId="0" borderId="25" xfId="0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24" xfId="0" applyBorder="1" applyAlignment="1">
      <alignment horizontal="left" indent="1"/>
    </xf>
    <xf numFmtId="0" fontId="2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14" xfId="0" applyBorder="1" applyAlignment="1">
      <alignment horizontal="right" vertical="center"/>
    </xf>
    <xf numFmtId="0" fontId="0" fillId="0" borderId="26" xfId="0" applyBorder="1" applyAlignment="1">
      <alignment horizontal="left" vertical="top" indent="1"/>
    </xf>
    <xf numFmtId="0" fontId="0" fillId="0" borderId="6" xfId="0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22" xfId="0" applyBorder="1"/>
    <xf numFmtId="0" fontId="0" fillId="0" borderId="14" xfId="0" applyBorder="1" applyAlignment="1">
      <alignment horizontal="left" wrapText="1"/>
    </xf>
    <xf numFmtId="0" fontId="0" fillId="0" borderId="14" xfId="0" applyBorder="1" applyAlignment="1">
      <alignment wrapText="1"/>
    </xf>
    <xf numFmtId="49" fontId="0" fillId="0" borderId="21" xfId="0" applyNumberFormat="1" applyBorder="1"/>
    <xf numFmtId="0" fontId="0" fillId="0" borderId="27" xfId="0" applyBorder="1" applyAlignment="1">
      <alignment horizontal="left" vertical="center" inden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wrapText="1"/>
    </xf>
    <xf numFmtId="4" fontId="15" fillId="0" borderId="0" xfId="0" applyNumberFormat="1" applyFont="1"/>
    <xf numFmtId="0" fontId="2" fillId="0" borderId="27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27" xfId="0" applyBorder="1" applyAlignment="1">
      <alignment horizontal="left" indent="1"/>
    </xf>
    <xf numFmtId="1" fontId="2" fillId="0" borderId="2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left" vertical="center" indent="1"/>
    </xf>
    <xf numFmtId="0" fontId="2" fillId="0" borderId="2" xfId="0" applyFont="1" applyBorder="1" applyAlignment="1">
      <alignment vertical="center"/>
    </xf>
    <xf numFmtId="49" fontId="0" fillId="0" borderId="28" xfId="0" applyNumberFormat="1" applyBorder="1" applyAlignment="1">
      <alignment horizontal="left" vertical="center"/>
    </xf>
    <xf numFmtId="1" fontId="2" fillId="0" borderId="4" xfId="0" applyNumberFormat="1" applyFont="1" applyBorder="1" applyAlignment="1">
      <alignment horizontal="right" vertical="center" wrapText="1"/>
    </xf>
    <xf numFmtId="0" fontId="0" fillId="0" borderId="24" xfId="0" applyBorder="1" applyAlignment="1">
      <alignment horizontal="left" vertical="center" indent="1"/>
    </xf>
    <xf numFmtId="0" fontId="0" fillId="0" borderId="14" xfId="0" applyBorder="1" applyAlignment="1">
      <alignment horizontal="left" vertical="center" wrapText="1"/>
    </xf>
    <xf numFmtId="1" fontId="2" fillId="0" borderId="15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left" vertical="center" indent="1"/>
    </xf>
    <xf numFmtId="49" fontId="0" fillId="0" borderId="25" xfId="0" applyNumberForma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left" vertical="center"/>
    </xf>
    <xf numFmtId="49" fontId="0" fillId="0" borderId="23" xfId="0" applyNumberFormat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 indent="1"/>
    </xf>
    <xf numFmtId="0" fontId="2" fillId="2" borderId="30" xfId="0" applyFont="1" applyFill="1" applyBorder="1" applyAlignment="1">
      <alignment horizontal="left" vertical="center" wrapText="1"/>
    </xf>
    <xf numFmtId="0" fontId="0" fillId="2" borderId="30" xfId="0" applyFill="1" applyBorder="1" applyAlignment="1">
      <alignment horizontal="left" vertical="center" wrapText="1"/>
    </xf>
    <xf numFmtId="4" fontId="1" fillId="2" borderId="30" xfId="0" applyNumberFormat="1" applyFont="1" applyFill="1" applyBorder="1" applyAlignment="1">
      <alignment horizontal="left" vertical="center"/>
    </xf>
    <xf numFmtId="49" fontId="0" fillId="2" borderId="31" xfId="0" applyNumberFormat="1" applyFill="1" applyBorder="1" applyAlignment="1">
      <alignment horizontal="left" vertical="center"/>
    </xf>
    <xf numFmtId="0" fontId="0" fillId="2" borderId="30" xfId="0" applyFill="1" applyBorder="1" applyAlignment="1">
      <alignment wrapText="1"/>
    </xf>
    <xf numFmtId="0" fontId="0" fillId="2" borderId="30" xfId="0" applyFill="1" applyBorder="1"/>
    <xf numFmtId="49" fontId="2" fillId="2" borderId="31" xfId="0" applyNumberFormat="1" applyFont="1" applyFill="1" applyBorder="1" applyAlignment="1">
      <alignment horizontal="left" vertical="center"/>
    </xf>
    <xf numFmtId="0" fontId="0" fillId="0" borderId="23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vertical="top"/>
    </xf>
    <xf numFmtId="14" fontId="2" fillId="0" borderId="14" xfId="0" applyNumberFormat="1" applyFont="1" applyBorder="1" applyAlignment="1">
      <alignment horizontal="center" vertical="top"/>
    </xf>
    <xf numFmtId="0" fontId="2" fillId="0" borderId="21" xfId="0" applyFont="1" applyBorder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23" xfId="0" applyFont="1" applyBorder="1" applyAlignment="1">
      <alignment horizontal="right"/>
    </xf>
    <xf numFmtId="0" fontId="18" fillId="0" borderId="0" xfId="0" applyFont="1"/>
    <xf numFmtId="0" fontId="0" fillId="0" borderId="32" xfId="0" applyBorder="1"/>
    <xf numFmtId="0" fontId="0" fillId="0" borderId="33" xfId="0" applyBorder="1" applyAlignment="1">
      <alignment wrapText="1"/>
    </xf>
    <xf numFmtId="0" fontId="0" fillId="0" borderId="33" xfId="0" applyBorder="1"/>
    <xf numFmtId="0" fontId="0" fillId="0" borderId="34" xfId="0" applyBorder="1" applyAlignment="1">
      <alignment horizontal="right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4" fontId="0" fillId="0" borderId="16" xfId="0" applyNumberFormat="1" applyBorder="1"/>
    <xf numFmtId="4" fontId="19" fillId="3" borderId="4" xfId="0" applyNumberFormat="1" applyFont="1" applyFill="1" applyBorder="1" applyAlignment="1">
      <alignment vertical="center"/>
    </xf>
    <xf numFmtId="4" fontId="19" fillId="3" borderId="2" xfId="0" applyNumberFormat="1" applyFont="1" applyFill="1" applyBorder="1" applyAlignment="1">
      <alignment vertical="center" wrapText="1"/>
    </xf>
    <xf numFmtId="4" fontId="20" fillId="3" borderId="1" xfId="0" applyNumberFormat="1" applyFont="1" applyFill="1" applyBorder="1" applyAlignment="1">
      <alignment horizontal="center" vertical="center" wrapText="1" shrinkToFit="1"/>
    </xf>
    <xf numFmtId="4" fontId="19" fillId="3" borderId="1" xfId="0" applyNumberFormat="1" applyFont="1" applyFill="1" applyBorder="1" applyAlignment="1">
      <alignment horizontal="center" vertical="center" wrapText="1" shrinkToFit="1"/>
    </xf>
    <xf numFmtId="3" fontId="19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vertical="center" shrinkToFit="1"/>
    </xf>
    <xf numFmtId="3" fontId="0" fillId="2" borderId="1" xfId="0" applyNumberFormat="1" applyFill="1" applyBorder="1" applyAlignment="1">
      <alignment vertical="center" shrinkToFit="1"/>
    </xf>
    <xf numFmtId="49" fontId="3" fillId="0" borderId="6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shrinkToFit="1"/>
    </xf>
    <xf numFmtId="164" fontId="3" fillId="0" borderId="6" xfId="0" applyNumberFormat="1" applyFont="1" applyBorder="1" applyAlignment="1">
      <alignment vertical="top" shrinkToFit="1"/>
    </xf>
    <xf numFmtId="4" fontId="3" fillId="4" borderId="6" xfId="0" applyNumberFormat="1" applyFont="1" applyFill="1" applyBorder="1" applyAlignment="1" applyProtection="1">
      <alignment vertical="top" shrinkToFit="1"/>
      <protection locked="0"/>
    </xf>
    <xf numFmtId="4" fontId="3" fillId="0" borderId="7" xfId="0" applyNumberFormat="1" applyFont="1" applyBorder="1" applyAlignment="1">
      <alignment vertical="top" shrinkToFit="1"/>
    </xf>
    <xf numFmtId="0" fontId="21" fillId="0" borderId="0" xfId="4"/>
    <xf numFmtId="0" fontId="22" fillId="2" borderId="5" xfId="0" applyFont="1" applyFill="1" applyBorder="1" applyAlignment="1">
      <alignment vertical="top"/>
    </xf>
    <xf numFmtId="49" fontId="22" fillId="2" borderId="6" xfId="0" applyNumberFormat="1" applyFont="1" applyFill="1" applyBorder="1" applyAlignment="1">
      <alignment vertical="top"/>
    </xf>
    <xf numFmtId="49" fontId="22" fillId="2" borderId="6" xfId="0" applyNumberFormat="1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center" vertical="top" shrinkToFit="1"/>
    </xf>
    <xf numFmtId="164" fontId="22" fillId="2" borderId="6" xfId="0" applyNumberFormat="1" applyFont="1" applyFill="1" applyBorder="1" applyAlignment="1">
      <alignment vertical="top" shrinkToFit="1"/>
    </xf>
    <xf numFmtId="4" fontId="22" fillId="2" borderId="6" xfId="0" applyNumberFormat="1" applyFont="1" applyFill="1" applyBorder="1" applyAlignment="1">
      <alignment vertical="top" shrinkToFit="1"/>
    </xf>
    <xf numFmtId="49" fontId="2" fillId="0" borderId="4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 shrinkToFit="1"/>
    </xf>
    <xf numFmtId="4" fontId="2" fillId="0" borderId="1" xfId="0" applyNumberFormat="1" applyFont="1" applyBorder="1" applyAlignment="1">
      <alignment vertical="center" shrinkToFit="1"/>
    </xf>
    <xf numFmtId="3" fontId="2" fillId="0" borderId="1" xfId="0" applyNumberFormat="1" applyFont="1" applyBorder="1" applyAlignment="1">
      <alignment vertical="center"/>
    </xf>
    <xf numFmtId="49" fontId="0" fillId="0" borderId="4" xfId="0" applyNumberFormat="1" applyBorder="1" applyAlignment="1">
      <alignment horizontal="left" vertical="center"/>
    </xf>
    <xf numFmtId="4" fontId="0" fillId="0" borderId="1" xfId="0" applyNumberFormat="1" applyBorder="1" applyAlignment="1">
      <alignment vertical="center" wrapText="1" shrinkToFit="1"/>
    </xf>
    <xf numFmtId="4" fontId="0" fillId="0" borderId="1" xfId="0" applyNumberFormat="1" applyBorder="1" applyAlignment="1">
      <alignment vertical="center" shrinkToFit="1"/>
    </xf>
    <xf numFmtId="3" fontId="0" fillId="0" borderId="1" xfId="0" applyNumberFormat="1" applyBorder="1" applyAlignment="1">
      <alignment vertical="center"/>
    </xf>
    <xf numFmtId="0" fontId="2" fillId="4" borderId="14" xfId="0" applyFont="1" applyFill="1" applyBorder="1" applyAlignment="1" applyProtection="1">
      <alignment vertical="center" wrapText="1"/>
      <protection locked="0"/>
    </xf>
    <xf numFmtId="0" fontId="0" fillId="4" borderId="14" xfId="0" applyFill="1" applyBorder="1" applyAlignment="1" applyProtection="1">
      <alignment vertical="center" wrapText="1"/>
      <protection locked="0"/>
    </xf>
    <xf numFmtId="0" fontId="2" fillId="4" borderId="6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0" fontId="2" fillId="4" borderId="14" xfId="0" applyFont="1" applyFill="1" applyBorder="1" applyAlignment="1" applyProtection="1">
      <alignment horizontal="left" vertical="center"/>
      <protection locked="0"/>
    </xf>
    <xf numFmtId="0" fontId="0" fillId="4" borderId="14" xfId="0" applyFill="1" applyBorder="1" applyAlignment="1" applyProtection="1">
      <alignment horizontal="left" vertical="center"/>
      <protection locked="0"/>
    </xf>
    <xf numFmtId="1" fontId="0" fillId="0" borderId="14" xfId="0" applyNumberFormat="1" applyBorder="1" applyAlignment="1">
      <alignment horizontal="right" indent="1"/>
    </xf>
    <xf numFmtId="0" fontId="0" fillId="0" borderId="14" xfId="0" applyBorder="1" applyAlignment="1">
      <alignment horizontal="right" indent="1"/>
    </xf>
    <xf numFmtId="0" fontId="2" fillId="4" borderId="0" xfId="0" applyFont="1" applyFill="1" applyAlignment="1" applyProtection="1">
      <alignment horizontal="left" vertical="center" wrapText="1"/>
      <protection locked="0"/>
    </xf>
    <xf numFmtId="0" fontId="0" fillId="4" borderId="0" xfId="0" applyFill="1" applyAlignment="1" applyProtection="1">
      <alignment vertical="center" wrapText="1"/>
      <protection locked="0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wrapText="1"/>
    </xf>
    <xf numFmtId="0" fontId="0" fillId="2" borderId="22" xfId="0" applyFill="1" applyBorder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3" xfId="0" applyFill="1" applyBorder="1" applyAlignment="1">
      <alignment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0" fillId="4" borderId="6" xfId="0" applyFill="1" applyBorder="1" applyAlignment="1" applyProtection="1">
      <alignment vertical="center" wrapText="1"/>
      <protection locked="0"/>
    </xf>
    <xf numFmtId="4" fontId="14" fillId="0" borderId="4" xfId="0" applyNumberFormat="1" applyFont="1" applyBorder="1" applyAlignment="1">
      <alignment horizontal="right" vertical="center" indent="1"/>
    </xf>
    <xf numFmtId="4" fontId="14" fillId="0" borderId="3" xfId="0" applyNumberFormat="1" applyFont="1" applyBorder="1" applyAlignment="1">
      <alignment horizontal="right" vertical="center" indent="1"/>
    </xf>
    <xf numFmtId="4" fontId="14" fillId="0" borderId="28" xfId="0" applyNumberFormat="1" applyFont="1" applyBorder="1" applyAlignment="1">
      <alignment horizontal="right" vertical="center" indent="1"/>
    </xf>
    <xf numFmtId="0" fontId="0" fillId="0" borderId="25" xfId="0" applyBorder="1" applyAlignment="1">
      <alignment horizontal="right" indent="1"/>
    </xf>
    <xf numFmtId="4" fontId="17" fillId="2" borderId="30" xfId="0" applyNumberFormat="1" applyFont="1" applyFill="1" applyBorder="1" applyAlignment="1">
      <alignment horizontal="right" vertical="center"/>
    </xf>
    <xf numFmtId="2" fontId="17" fillId="2" borderId="30" xfId="0" applyNumberFormat="1" applyFont="1" applyFill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 indent="1"/>
    </xf>
    <xf numFmtId="4" fontId="16" fillId="0" borderId="3" xfId="0" applyNumberFormat="1" applyFont="1" applyBorder="1" applyAlignment="1">
      <alignment horizontal="right" vertical="center" indent="1"/>
    </xf>
    <xf numFmtId="4" fontId="16" fillId="0" borderId="28" xfId="0" applyNumberFormat="1" applyFont="1" applyBorder="1" applyAlignment="1">
      <alignment horizontal="right" vertical="center" indent="1"/>
    </xf>
    <xf numFmtId="4" fontId="16" fillId="0" borderId="4" xfId="0" applyNumberFormat="1" applyFont="1" applyBorder="1" applyAlignment="1">
      <alignment vertical="center"/>
    </xf>
    <xf numFmtId="4" fontId="16" fillId="0" borderId="2" xfId="0" applyNumberFormat="1" applyFont="1" applyBorder="1" applyAlignment="1">
      <alignment vertical="center"/>
    </xf>
    <xf numFmtId="4" fontId="16" fillId="0" borderId="4" xfId="0" applyNumberFormat="1" applyFont="1" applyBorder="1" applyAlignment="1">
      <alignment horizontal="right" vertical="center"/>
    </xf>
    <xf numFmtId="4" fontId="16" fillId="0" borderId="2" xfId="0" applyNumberFormat="1" applyFont="1" applyBorder="1" applyAlignment="1">
      <alignment horizontal="right" vertical="center"/>
    </xf>
    <xf numFmtId="4" fontId="16" fillId="0" borderId="15" xfId="0" applyNumberFormat="1" applyFont="1" applyBorder="1" applyAlignment="1">
      <alignment horizontal="right" vertical="center"/>
    </xf>
    <xf numFmtId="4" fontId="16" fillId="0" borderId="14" xfId="0" applyNumberFormat="1" applyFont="1" applyBorder="1" applyAlignment="1">
      <alignment horizontal="right" vertical="center"/>
    </xf>
    <xf numFmtId="4" fontId="16" fillId="0" borderId="6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4" fontId="0" fillId="2" borderId="4" xfId="0" applyNumberForma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4" fontId="0" fillId="2" borderId="3" xfId="0" applyNumberFormat="1" applyFill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9" fillId="0" borderId="0" xfId="1" applyAlignment="1">
      <alignment horizontal="left" vertical="top" wrapText="1"/>
    </xf>
    <xf numFmtId="0" fontId="1" fillId="0" borderId="0" xfId="0" applyFont="1" applyAlignment="1">
      <alignment horizontal="center"/>
    </xf>
    <xf numFmtId="49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</cellXfs>
  <cellStyles count="5">
    <cellStyle name="Hypertextový odkaz" xfId="4" builtinId="8"/>
    <cellStyle name="Hypertextový odkaz 2" xfId="3" xr:uid="{EE2D7514-3E5C-4118-812A-DA37A6B4687F}"/>
    <cellStyle name="Normální" xfId="0" builtinId="0"/>
    <cellStyle name="Normální 2" xfId="1" xr:uid="{184BD1C4-C31A-4059-93E8-032F1F63BE92}"/>
    <cellStyle name="Normální 3" xfId="2" xr:uid="{43D245C0-645C-4FA3-B64F-F8BFE3F099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61EEB-ADAB-4191-B634-A8F8F49A62A1}">
  <sheetPr>
    <tabColor rgb="FF66FF66"/>
  </sheetPr>
  <dimension ref="A1:Z67"/>
  <sheetViews>
    <sheetView showGridLines="0" view="pageBreakPreview" topLeftCell="B1" zoomScaleNormal="100" zoomScaleSheetLayoutView="100" workbookViewId="0"/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65" customWidth="1"/>
    <col min="4" max="4" width="13" style="65" customWidth="1"/>
    <col min="5" max="5" width="9.7109375" style="65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2" width="10.7109375" customWidth="1"/>
    <col min="13" max="15" width="10.7109375" style="30" customWidth="1"/>
    <col min="16" max="16" width="9" style="30"/>
    <col min="17" max="18" width="10.5703125" style="30" bestFit="1" customWidth="1"/>
    <col min="19" max="24" width="9" style="30"/>
  </cols>
  <sheetData>
    <row r="1" spans="1:26" ht="33.75" customHeight="1" x14ac:dyDescent="0.2">
      <c r="A1" s="53" t="s">
        <v>192</v>
      </c>
      <c r="B1" s="183" t="s">
        <v>193</v>
      </c>
      <c r="C1" s="184"/>
      <c r="D1" s="184"/>
      <c r="E1" s="184"/>
      <c r="F1" s="184"/>
      <c r="G1" s="184"/>
      <c r="H1" s="184"/>
      <c r="I1" s="184"/>
      <c r="J1" s="185"/>
    </row>
    <row r="2" spans="1:26" ht="36" customHeight="1" x14ac:dyDescent="0.2">
      <c r="A2" s="54"/>
      <c r="B2" s="55" t="s">
        <v>188</v>
      </c>
      <c r="C2" s="56"/>
      <c r="D2" s="57" t="s">
        <v>3</v>
      </c>
      <c r="E2" s="186" t="s">
        <v>1301</v>
      </c>
      <c r="F2" s="187"/>
      <c r="G2" s="187"/>
      <c r="H2" s="187"/>
      <c r="I2" s="187"/>
      <c r="J2" s="188"/>
      <c r="O2" s="58"/>
    </row>
    <row r="3" spans="1:26" ht="27" hidden="1" customHeight="1" x14ac:dyDescent="0.2">
      <c r="A3" s="54"/>
      <c r="B3" s="59"/>
      <c r="C3" s="56"/>
      <c r="D3" s="60"/>
      <c r="E3" s="189"/>
      <c r="F3" s="190"/>
      <c r="G3" s="190"/>
      <c r="H3" s="190"/>
      <c r="I3" s="190"/>
      <c r="J3" s="191"/>
    </row>
    <row r="4" spans="1:26" ht="23.25" customHeight="1" x14ac:dyDescent="0.2">
      <c r="A4" s="54"/>
      <c r="B4" s="61"/>
      <c r="C4" s="62"/>
      <c r="D4" s="63"/>
      <c r="E4" s="192"/>
      <c r="F4" s="192"/>
      <c r="G4" s="192"/>
      <c r="H4" s="192"/>
      <c r="I4" s="192"/>
      <c r="J4" s="193"/>
    </row>
    <row r="5" spans="1:26" ht="24" customHeight="1" x14ac:dyDescent="0.2">
      <c r="A5" s="54"/>
      <c r="B5" s="64" t="s">
        <v>194</v>
      </c>
      <c r="D5" s="194"/>
      <c r="E5" s="195"/>
      <c r="F5" s="195"/>
      <c r="G5" s="195"/>
      <c r="H5" s="66" t="s">
        <v>195</v>
      </c>
      <c r="I5" s="67"/>
      <c r="J5" s="68"/>
    </row>
    <row r="6" spans="1:26" ht="15.75" customHeight="1" x14ac:dyDescent="0.2">
      <c r="A6" s="54"/>
      <c r="B6" s="69"/>
      <c r="C6" s="70"/>
      <c r="D6" s="181"/>
      <c r="E6" s="182"/>
      <c r="F6" s="182"/>
      <c r="G6" s="182"/>
      <c r="H6" s="66" t="s">
        <v>191</v>
      </c>
      <c r="I6" s="67"/>
      <c r="J6" s="68"/>
    </row>
    <row r="7" spans="1:26" ht="15.75" customHeight="1" x14ac:dyDescent="0.2">
      <c r="A7" s="54"/>
      <c r="B7" s="71"/>
      <c r="C7" s="72"/>
      <c r="D7" s="73"/>
      <c r="E7" s="173"/>
      <c r="F7" s="174"/>
      <c r="G7" s="174"/>
      <c r="H7" s="74"/>
      <c r="I7" s="75"/>
      <c r="J7" s="76"/>
    </row>
    <row r="8" spans="1:26" ht="24" hidden="1" customHeight="1" x14ac:dyDescent="0.2">
      <c r="A8" s="54"/>
      <c r="B8" s="64" t="s">
        <v>187</v>
      </c>
      <c r="D8" s="77"/>
      <c r="H8" s="66" t="s">
        <v>195</v>
      </c>
      <c r="I8" s="78"/>
      <c r="J8" s="68"/>
    </row>
    <row r="9" spans="1:26" ht="15.75" hidden="1" customHeight="1" x14ac:dyDescent="0.2">
      <c r="A9" s="54"/>
      <c r="B9" s="54"/>
      <c r="D9" s="77"/>
      <c r="H9" s="66" t="s">
        <v>191</v>
      </c>
      <c r="I9" s="78"/>
      <c r="J9" s="68"/>
    </row>
    <row r="10" spans="1:26" ht="15.75" hidden="1" customHeight="1" x14ac:dyDescent="0.2">
      <c r="A10" s="54"/>
      <c r="B10" s="79"/>
      <c r="C10" s="72"/>
      <c r="D10" s="80"/>
      <c r="E10" s="81"/>
      <c r="F10" s="74"/>
      <c r="G10" s="82"/>
      <c r="H10" s="82"/>
      <c r="I10" s="83"/>
      <c r="J10" s="76"/>
    </row>
    <row r="11" spans="1:26" ht="24" customHeight="1" x14ac:dyDescent="0.2">
      <c r="A11" s="54"/>
      <c r="B11" s="64" t="s">
        <v>196</v>
      </c>
      <c r="D11" s="175"/>
      <c r="E11" s="175"/>
      <c r="F11" s="175"/>
      <c r="G11" s="175"/>
      <c r="H11" s="66" t="s">
        <v>195</v>
      </c>
      <c r="I11" s="67"/>
      <c r="J11" s="68"/>
    </row>
    <row r="12" spans="1:26" ht="15.75" customHeight="1" x14ac:dyDescent="0.2">
      <c r="A12" s="54"/>
      <c r="B12" s="69"/>
      <c r="C12" s="70"/>
      <c r="D12" s="176"/>
      <c r="E12" s="176"/>
      <c r="F12" s="176"/>
      <c r="G12" s="176"/>
      <c r="H12" s="66" t="s">
        <v>191</v>
      </c>
      <c r="I12" s="67"/>
      <c r="J12" s="68"/>
    </row>
    <row r="13" spans="1:26" ht="15.75" customHeight="1" x14ac:dyDescent="0.2">
      <c r="A13" s="54"/>
      <c r="B13" s="71"/>
      <c r="C13" s="72"/>
      <c r="D13" s="73"/>
      <c r="E13" s="177"/>
      <c r="F13" s="178"/>
      <c r="G13" s="178"/>
      <c r="H13" s="84"/>
      <c r="I13" s="75"/>
      <c r="J13" s="76"/>
    </row>
    <row r="14" spans="1:26" ht="24" customHeight="1" x14ac:dyDescent="0.2">
      <c r="A14" s="54"/>
      <c r="B14" s="85" t="s">
        <v>197</v>
      </c>
      <c r="C14" s="86"/>
      <c r="D14" s="87"/>
      <c r="E14" s="88"/>
      <c r="F14" s="89"/>
      <c r="G14" s="89"/>
      <c r="H14" s="90"/>
      <c r="I14" s="89"/>
      <c r="J14" s="91"/>
    </row>
    <row r="15" spans="1:26" ht="32.25" customHeight="1" x14ac:dyDescent="0.2">
      <c r="A15" s="54"/>
      <c r="B15" s="79" t="s">
        <v>198</v>
      </c>
      <c r="C15" s="92"/>
      <c r="D15" s="93"/>
      <c r="E15" s="179"/>
      <c r="F15" s="179"/>
      <c r="G15" s="180"/>
      <c r="H15" s="180"/>
      <c r="I15" s="180" t="s">
        <v>15</v>
      </c>
      <c r="J15" s="199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1"/>
      <c r="Z15" s="51"/>
    </row>
    <row r="16" spans="1:26" ht="23.25" customHeight="1" x14ac:dyDescent="0.2">
      <c r="A16" s="94" t="s">
        <v>199</v>
      </c>
      <c r="B16" s="95" t="s">
        <v>199</v>
      </c>
      <c r="C16" s="96"/>
      <c r="D16" s="97"/>
      <c r="E16" s="196"/>
      <c r="F16" s="197"/>
      <c r="G16" s="196"/>
      <c r="H16" s="197"/>
      <c r="I16" s="196">
        <f>ZakladDPHZaklVypocet-I17-I18-I19-I20</f>
        <v>0</v>
      </c>
      <c r="J16" s="198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1"/>
      <c r="Z16" s="51"/>
    </row>
    <row r="17" spans="1:26" ht="23.25" customHeight="1" x14ac:dyDescent="0.2">
      <c r="A17" s="94" t="s">
        <v>200</v>
      </c>
      <c r="B17" s="95" t="s">
        <v>200</v>
      </c>
      <c r="C17" s="96"/>
      <c r="D17" s="97"/>
      <c r="E17" s="196"/>
      <c r="F17" s="197"/>
      <c r="G17" s="196"/>
      <c r="H17" s="197"/>
      <c r="I17" s="196">
        <f>SUM(M17:R17)</f>
        <v>0</v>
      </c>
      <c r="J17" s="198"/>
      <c r="M17" s="98"/>
      <c r="N17" s="98"/>
      <c r="O17" s="98"/>
      <c r="P17" s="98"/>
      <c r="Q17" s="98"/>
      <c r="R17" s="98"/>
      <c r="S17" s="52"/>
      <c r="T17" s="52"/>
      <c r="U17" s="52"/>
      <c r="V17" s="52"/>
      <c r="W17" s="52"/>
      <c r="X17" s="52"/>
      <c r="Y17" s="51"/>
      <c r="Z17" s="51"/>
    </row>
    <row r="18" spans="1:26" ht="23.25" customHeight="1" x14ac:dyDescent="0.2">
      <c r="A18" s="94" t="s">
        <v>201</v>
      </c>
      <c r="B18" s="95" t="s">
        <v>201</v>
      </c>
      <c r="C18" s="96"/>
      <c r="D18" s="97"/>
      <c r="E18" s="196"/>
      <c r="F18" s="197"/>
      <c r="G18" s="196"/>
      <c r="H18" s="197"/>
      <c r="I18" s="196">
        <v>0</v>
      </c>
      <c r="J18" s="198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1"/>
      <c r="Z18" s="51"/>
    </row>
    <row r="19" spans="1:26" ht="23.25" customHeight="1" x14ac:dyDescent="0.2">
      <c r="A19" s="94" t="s">
        <v>202</v>
      </c>
      <c r="B19" s="95" t="s">
        <v>203</v>
      </c>
      <c r="C19" s="96"/>
      <c r="D19" s="97"/>
      <c r="E19" s="196"/>
      <c r="F19" s="197"/>
      <c r="G19" s="196"/>
      <c r="H19" s="197"/>
      <c r="I19" s="196">
        <v>0</v>
      </c>
      <c r="J19" s="198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1"/>
      <c r="Z19" s="51"/>
    </row>
    <row r="20" spans="1:26" ht="23.25" customHeight="1" x14ac:dyDescent="0.2">
      <c r="A20" s="94" t="s">
        <v>204</v>
      </c>
      <c r="B20" s="95" t="s">
        <v>205</v>
      </c>
      <c r="C20" s="96"/>
      <c r="D20" s="97"/>
      <c r="E20" s="196"/>
      <c r="F20" s="197"/>
      <c r="G20" s="196"/>
      <c r="H20" s="197"/>
      <c r="I20" s="196">
        <v>0</v>
      </c>
      <c r="J20" s="198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1"/>
      <c r="Z20" s="51"/>
    </row>
    <row r="21" spans="1:26" ht="23.25" customHeight="1" x14ac:dyDescent="0.2">
      <c r="A21" s="54"/>
      <c r="B21" s="99" t="s">
        <v>15</v>
      </c>
      <c r="C21" s="100"/>
      <c r="D21" s="101"/>
      <c r="E21" s="202"/>
      <c r="F21" s="203"/>
      <c r="G21" s="202"/>
      <c r="H21" s="203"/>
      <c r="I21" s="202">
        <f>SUM(I16:J20)</f>
        <v>0</v>
      </c>
      <c r="J21" s="204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1"/>
      <c r="Z21" s="51"/>
    </row>
    <row r="22" spans="1:26" ht="33" customHeight="1" x14ac:dyDescent="0.2">
      <c r="A22" s="54"/>
      <c r="B22" s="102" t="s">
        <v>206</v>
      </c>
      <c r="C22" s="96"/>
      <c r="D22" s="97"/>
      <c r="E22" s="103"/>
      <c r="F22" s="104"/>
      <c r="G22" s="105"/>
      <c r="H22" s="105"/>
      <c r="I22" s="105"/>
      <c r="J22" s="106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1"/>
      <c r="Z22" s="51"/>
    </row>
    <row r="23" spans="1:26" ht="23.25" customHeight="1" x14ac:dyDescent="0.2">
      <c r="A23" s="54"/>
      <c r="B23" s="95" t="s">
        <v>207</v>
      </c>
      <c r="C23" s="96"/>
      <c r="D23" s="97"/>
      <c r="E23" s="107">
        <v>15</v>
      </c>
      <c r="F23" s="104" t="s">
        <v>208</v>
      </c>
      <c r="G23" s="205">
        <v>0</v>
      </c>
      <c r="H23" s="206"/>
      <c r="I23" s="206"/>
      <c r="J23" s="106" t="s">
        <v>189</v>
      </c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1"/>
      <c r="Z23" s="51"/>
    </row>
    <row r="24" spans="1:26" ht="23.25" customHeight="1" x14ac:dyDescent="0.2">
      <c r="A24" s="54"/>
      <c r="B24" s="95" t="s">
        <v>209</v>
      </c>
      <c r="C24" s="96"/>
      <c r="D24" s="97"/>
      <c r="E24" s="107">
        <f>SazbaDPH1</f>
        <v>15</v>
      </c>
      <c r="F24" s="104" t="s">
        <v>208</v>
      </c>
      <c r="G24" s="207">
        <v>0</v>
      </c>
      <c r="H24" s="208"/>
      <c r="I24" s="208"/>
      <c r="J24" s="106" t="s">
        <v>189</v>
      </c>
      <c r="M24" s="52"/>
      <c r="N24" s="52"/>
      <c r="O24" s="52"/>
      <c r="P24" s="52"/>
      <c r="Q24" s="52"/>
    </row>
    <row r="25" spans="1:26" ht="23.25" customHeight="1" x14ac:dyDescent="0.2">
      <c r="A25" s="54"/>
      <c r="B25" s="95" t="s">
        <v>210</v>
      </c>
      <c r="C25" s="96"/>
      <c r="D25" s="97"/>
      <c r="E25" s="107">
        <v>21</v>
      </c>
      <c r="F25" s="104" t="s">
        <v>208</v>
      </c>
      <c r="G25" s="205">
        <f>I21</f>
        <v>0</v>
      </c>
      <c r="H25" s="206"/>
      <c r="I25" s="206"/>
      <c r="J25" s="106" t="s">
        <v>189</v>
      </c>
      <c r="M25" s="52"/>
      <c r="N25" s="52"/>
      <c r="O25" s="52"/>
      <c r="P25" s="52"/>
      <c r="Q25" s="52"/>
    </row>
    <row r="26" spans="1:26" ht="23.25" customHeight="1" x14ac:dyDescent="0.2">
      <c r="A26" s="54"/>
      <c r="B26" s="108" t="s">
        <v>211</v>
      </c>
      <c r="C26" s="109"/>
      <c r="D26" s="93"/>
      <c r="E26" s="110">
        <f>SazbaDPH2</f>
        <v>21</v>
      </c>
      <c r="F26" s="111" t="s">
        <v>208</v>
      </c>
      <c r="G26" s="209">
        <f>G25*SazbaDPH2/100</f>
        <v>0</v>
      </c>
      <c r="H26" s="210"/>
      <c r="I26" s="210"/>
      <c r="J26" s="112" t="s">
        <v>189</v>
      </c>
      <c r="M26" s="52"/>
      <c r="N26" s="52"/>
      <c r="O26" s="52"/>
      <c r="P26" s="52"/>
      <c r="Q26" s="52"/>
    </row>
    <row r="27" spans="1:26" ht="23.25" customHeight="1" thickBot="1" x14ac:dyDescent="0.25">
      <c r="A27" s="54"/>
      <c r="B27" s="64" t="s">
        <v>212</v>
      </c>
      <c r="C27" s="113"/>
      <c r="D27" s="114"/>
      <c r="E27" s="113"/>
      <c r="F27" s="115"/>
      <c r="G27" s="211"/>
      <c r="H27" s="211"/>
      <c r="I27" s="211"/>
      <c r="J27" s="116" t="s">
        <v>189</v>
      </c>
      <c r="M27" s="52"/>
      <c r="N27" s="52"/>
      <c r="O27" s="52"/>
      <c r="P27" s="52"/>
      <c r="Q27" s="52"/>
    </row>
    <row r="28" spans="1:26" ht="27.75" customHeight="1" thickBot="1" x14ac:dyDescent="0.25">
      <c r="A28" s="54"/>
      <c r="B28" s="117" t="s">
        <v>213</v>
      </c>
      <c r="C28" s="118"/>
      <c r="D28" s="118"/>
      <c r="E28" s="119"/>
      <c r="F28" s="120"/>
      <c r="G28" s="200">
        <f>ZakladDPHSni+G25</f>
        <v>0</v>
      </c>
      <c r="H28" s="201"/>
      <c r="I28" s="201"/>
      <c r="J28" s="121" t="s">
        <v>189</v>
      </c>
      <c r="M28" s="52"/>
      <c r="N28" s="52"/>
      <c r="O28" s="52"/>
      <c r="P28" s="52"/>
      <c r="Q28" s="52"/>
    </row>
    <row r="29" spans="1:26" ht="27.75" customHeight="1" thickBot="1" x14ac:dyDescent="0.25">
      <c r="A29" s="54"/>
      <c r="B29" s="117" t="s">
        <v>214</v>
      </c>
      <c r="C29" s="122"/>
      <c r="D29" s="122"/>
      <c r="E29" s="122"/>
      <c r="F29" s="123"/>
      <c r="G29" s="200">
        <f>SUM(G23:I26)</f>
        <v>0</v>
      </c>
      <c r="H29" s="200"/>
      <c r="I29" s="200"/>
      <c r="J29" s="124" t="s">
        <v>189</v>
      </c>
      <c r="M29" s="52"/>
      <c r="N29" s="52"/>
      <c r="O29" s="52"/>
      <c r="P29" s="52"/>
      <c r="Q29" s="52"/>
    </row>
    <row r="30" spans="1:26" ht="12.75" customHeight="1" x14ac:dyDescent="0.2">
      <c r="A30" s="54"/>
      <c r="B30" s="54"/>
      <c r="J30" s="125"/>
      <c r="M30" s="52"/>
      <c r="N30" s="52"/>
      <c r="O30" s="52"/>
      <c r="P30" s="52"/>
      <c r="Q30" s="52"/>
    </row>
    <row r="31" spans="1:26" ht="30" customHeight="1" x14ac:dyDescent="0.2">
      <c r="A31" s="54"/>
      <c r="B31" s="54"/>
      <c r="J31" s="125"/>
    </row>
    <row r="32" spans="1:26" ht="18.75" customHeight="1" x14ac:dyDescent="0.2">
      <c r="A32" s="54"/>
      <c r="B32" s="126"/>
      <c r="C32" s="127" t="s">
        <v>190</v>
      </c>
      <c r="D32" s="128"/>
      <c r="E32" s="128"/>
      <c r="F32" s="129" t="s">
        <v>215</v>
      </c>
      <c r="G32" s="130"/>
      <c r="H32" s="131"/>
      <c r="I32" s="130"/>
      <c r="J32" s="125"/>
    </row>
    <row r="33" spans="1:24" ht="47.25" customHeight="1" x14ac:dyDescent="0.2">
      <c r="A33" s="54"/>
      <c r="B33" s="54"/>
      <c r="J33" s="125"/>
    </row>
    <row r="34" spans="1:24" s="134" customFormat="1" ht="18.75" customHeight="1" x14ac:dyDescent="0.2">
      <c r="A34" s="132"/>
      <c r="B34" s="132"/>
      <c r="C34" s="133"/>
      <c r="D34" s="212"/>
      <c r="E34" s="213"/>
      <c r="G34" s="214"/>
      <c r="H34" s="215"/>
      <c r="I34" s="215"/>
      <c r="J34" s="135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</row>
    <row r="35" spans="1:24" ht="12.75" customHeight="1" x14ac:dyDescent="0.2">
      <c r="A35" s="54"/>
      <c r="B35" s="54"/>
      <c r="D35" s="216" t="s">
        <v>216</v>
      </c>
      <c r="E35" s="216"/>
      <c r="H35" s="6" t="s">
        <v>217</v>
      </c>
      <c r="J35" s="125"/>
    </row>
    <row r="36" spans="1:24" ht="13.5" customHeight="1" thickBot="1" x14ac:dyDescent="0.25">
      <c r="A36" s="137"/>
      <c r="B36" s="137"/>
      <c r="C36" s="138"/>
      <c r="D36" s="138"/>
      <c r="E36" s="138"/>
      <c r="F36" s="139"/>
      <c r="G36" s="139"/>
      <c r="H36" s="139"/>
      <c r="I36" s="139"/>
      <c r="J36" s="140"/>
    </row>
    <row r="37" spans="1:24" ht="27" customHeight="1" x14ac:dyDescent="0.2">
      <c r="B37" s="141" t="s">
        <v>218</v>
      </c>
      <c r="C37" s="142"/>
      <c r="D37" s="142"/>
      <c r="E37" s="142"/>
      <c r="F37" s="143"/>
      <c r="G37" s="143"/>
      <c r="H37" s="143"/>
      <c r="I37" s="143"/>
      <c r="J37" s="144"/>
    </row>
    <row r="38" spans="1:24" ht="25.5" customHeight="1" x14ac:dyDescent="0.2">
      <c r="A38" s="145" t="s">
        <v>219</v>
      </c>
      <c r="B38" s="146" t="s">
        <v>220</v>
      </c>
      <c r="C38" s="147" t="s">
        <v>221</v>
      </c>
      <c r="D38" s="147"/>
      <c r="E38" s="147"/>
      <c r="F38" s="148" t="str">
        <f>B23</f>
        <v>Základ pro sníženou DPH</v>
      </c>
      <c r="G38" s="148" t="str">
        <f>B25</f>
        <v>Základ pro základní DPH</v>
      </c>
      <c r="H38" s="149" t="s">
        <v>222</v>
      </c>
      <c r="I38" s="149" t="s">
        <v>223</v>
      </c>
      <c r="J38" s="150" t="s">
        <v>208</v>
      </c>
    </row>
    <row r="39" spans="1:24" ht="25.5" customHeight="1" x14ac:dyDescent="0.2">
      <c r="A39" s="145"/>
      <c r="B39" s="165" t="s">
        <v>243</v>
      </c>
      <c r="C39" s="220" t="s">
        <v>244</v>
      </c>
      <c r="D39" s="220"/>
      <c r="E39" s="220"/>
      <c r="F39" s="166">
        <v>0</v>
      </c>
      <c r="G39" s="167">
        <f>G40</f>
        <v>0</v>
      </c>
      <c r="H39" s="167">
        <f t="shared" ref="H39:H44" si="0">G39*0.21</f>
        <v>0</v>
      </c>
      <c r="I39" s="167">
        <f>SUM(F39:H39)</f>
        <v>0</v>
      </c>
      <c r="J39" s="168" t="str">
        <f t="shared" ref="J39:J44" si="1">IF(CenaCelkemVypocet=0,"",I39/CenaCelkemVypocet*100)</f>
        <v/>
      </c>
    </row>
    <row r="40" spans="1:24" ht="25.5" customHeight="1" x14ac:dyDescent="0.2">
      <c r="A40" s="145"/>
      <c r="B40" s="169" t="s">
        <v>277</v>
      </c>
      <c r="C40" s="221" t="s">
        <v>244</v>
      </c>
      <c r="D40" s="221"/>
      <c r="E40" s="221"/>
      <c r="F40" s="170">
        <v>0</v>
      </c>
      <c r="G40" s="171">
        <f>'SO 201 DSO 201'!G50</f>
        <v>0</v>
      </c>
      <c r="H40" s="171">
        <f t="shared" si="0"/>
        <v>0</v>
      </c>
      <c r="I40" s="171">
        <f t="shared" ref="I40:I44" si="2">SUM(F40:H40)</f>
        <v>0</v>
      </c>
      <c r="J40" s="172" t="str">
        <f t="shared" si="1"/>
        <v/>
      </c>
    </row>
    <row r="41" spans="1:24" ht="25.5" customHeight="1" x14ac:dyDescent="0.2">
      <c r="A41" s="145"/>
      <c r="B41" s="165" t="s">
        <v>245</v>
      </c>
      <c r="C41" s="220" t="s">
        <v>249</v>
      </c>
      <c r="D41" s="220"/>
      <c r="E41" s="220"/>
      <c r="F41" s="166">
        <v>0</v>
      </c>
      <c r="G41" s="167">
        <f>SUM(G42:G44)</f>
        <v>0</v>
      </c>
      <c r="H41" s="167">
        <f t="shared" ref="H41" si="3">G41*0.21</f>
        <v>0</v>
      </c>
      <c r="I41" s="167">
        <f t="shared" ref="I41" si="4">SUM(F41:H41)</f>
        <v>0</v>
      </c>
      <c r="J41" s="168" t="str">
        <f t="shared" ref="J41" si="5">IF(CenaCelkemVypocet=0,"",I41/CenaCelkemVypocet*100)</f>
        <v/>
      </c>
    </row>
    <row r="42" spans="1:24" ht="25.5" customHeight="1" x14ac:dyDescent="0.2">
      <c r="A42" s="145"/>
      <c r="B42" s="169" t="s">
        <v>246</v>
      </c>
      <c r="C42" s="221" t="s">
        <v>250</v>
      </c>
      <c r="D42" s="221"/>
      <c r="E42" s="221"/>
      <c r="F42" s="170">
        <v>0</v>
      </c>
      <c r="G42" s="171">
        <f>'SO 202 DSO 202.1'!G164</f>
        <v>0</v>
      </c>
      <c r="H42" s="171">
        <f t="shared" si="0"/>
        <v>0</v>
      </c>
      <c r="I42" s="171">
        <f t="shared" si="2"/>
        <v>0</v>
      </c>
      <c r="J42" s="172" t="str">
        <f t="shared" si="1"/>
        <v/>
      </c>
    </row>
    <row r="43" spans="1:24" ht="25.5" customHeight="1" x14ac:dyDescent="0.2">
      <c r="A43" s="145"/>
      <c r="B43" s="169" t="s">
        <v>247</v>
      </c>
      <c r="C43" s="221" t="s">
        <v>251</v>
      </c>
      <c r="D43" s="221"/>
      <c r="E43" s="221"/>
      <c r="F43" s="170">
        <v>0</v>
      </c>
      <c r="G43" s="171">
        <f>'SO 202 DSO 202.2'!G181</f>
        <v>0</v>
      </c>
      <c r="H43" s="171">
        <f t="shared" si="0"/>
        <v>0</v>
      </c>
      <c r="I43" s="171">
        <f t="shared" si="2"/>
        <v>0</v>
      </c>
      <c r="J43" s="172" t="str">
        <f t="shared" si="1"/>
        <v/>
      </c>
    </row>
    <row r="44" spans="1:24" ht="25.5" customHeight="1" x14ac:dyDescent="0.2">
      <c r="A44" s="145"/>
      <c r="B44" s="169" t="s">
        <v>248</v>
      </c>
      <c r="C44" s="221" t="s">
        <v>252</v>
      </c>
      <c r="D44" s="221"/>
      <c r="E44" s="221"/>
      <c r="F44" s="170">
        <v>0</v>
      </c>
      <c r="G44" s="171">
        <f>'SO 202 DSO 202.3'!G90</f>
        <v>0</v>
      </c>
      <c r="H44" s="171">
        <f t="shared" si="0"/>
        <v>0</v>
      </c>
      <c r="I44" s="171">
        <f t="shared" si="2"/>
        <v>0</v>
      </c>
      <c r="J44" s="172" t="str">
        <f t="shared" si="1"/>
        <v/>
      </c>
    </row>
    <row r="45" spans="1:24" ht="25.5" customHeight="1" x14ac:dyDescent="0.2">
      <c r="A45" s="145"/>
      <c r="B45" s="165" t="s">
        <v>253</v>
      </c>
      <c r="C45" s="220" t="s">
        <v>254</v>
      </c>
      <c r="D45" s="220"/>
      <c r="E45" s="220"/>
      <c r="F45" s="166">
        <v>0</v>
      </c>
      <c r="G45" s="167">
        <f>G46</f>
        <v>0</v>
      </c>
      <c r="H45" s="167">
        <f t="shared" ref="H45:H46" si="6">G45*0.21</f>
        <v>0</v>
      </c>
      <c r="I45" s="167">
        <f t="shared" ref="I45:I46" si="7">SUM(F45:H45)</f>
        <v>0</v>
      </c>
      <c r="J45" s="168" t="str">
        <f t="shared" ref="J45:J46" si="8">IF(CenaCelkemVypocet=0,"",I45/CenaCelkemVypocet*100)</f>
        <v/>
      </c>
    </row>
    <row r="46" spans="1:24" ht="25.5" customHeight="1" x14ac:dyDescent="0.2">
      <c r="A46" s="145"/>
      <c r="B46" s="169" t="s">
        <v>278</v>
      </c>
      <c r="C46" s="221" t="s">
        <v>254</v>
      </c>
      <c r="D46" s="221"/>
      <c r="E46" s="221"/>
      <c r="F46" s="170">
        <v>0</v>
      </c>
      <c r="G46" s="171">
        <f>'SO 203 DSO 203'!G66</f>
        <v>0</v>
      </c>
      <c r="H46" s="171">
        <f t="shared" si="6"/>
        <v>0</v>
      </c>
      <c r="I46" s="171">
        <f t="shared" si="7"/>
        <v>0</v>
      </c>
      <c r="J46" s="172" t="str">
        <f t="shared" si="8"/>
        <v/>
      </c>
    </row>
    <row r="47" spans="1:24" ht="25.5" customHeight="1" x14ac:dyDescent="0.2">
      <c r="A47" s="145"/>
      <c r="B47" s="165" t="s">
        <v>255</v>
      </c>
      <c r="C47" s="220" t="s">
        <v>256</v>
      </c>
      <c r="D47" s="220"/>
      <c r="E47" s="220"/>
      <c r="F47" s="166">
        <v>0</v>
      </c>
      <c r="G47" s="167">
        <f>G48</f>
        <v>0</v>
      </c>
      <c r="H47" s="167">
        <f t="shared" ref="H47:H48" si="9">G47*0.21</f>
        <v>0</v>
      </c>
      <c r="I47" s="167">
        <f t="shared" ref="I47:I48" si="10">SUM(F47:H47)</f>
        <v>0</v>
      </c>
      <c r="J47" s="168" t="str">
        <f t="shared" ref="J47:J48" si="11">IF(CenaCelkemVypocet=0,"",I47/CenaCelkemVypocet*100)</f>
        <v/>
      </c>
    </row>
    <row r="48" spans="1:24" ht="25.5" customHeight="1" x14ac:dyDescent="0.2">
      <c r="A48" s="145"/>
      <c r="B48" s="169" t="s">
        <v>279</v>
      </c>
      <c r="C48" s="221" t="s">
        <v>256</v>
      </c>
      <c r="D48" s="221"/>
      <c r="E48" s="221"/>
      <c r="F48" s="170">
        <v>0</v>
      </c>
      <c r="G48" s="171">
        <f>'SO 204 DSO 204'!G85</f>
        <v>0</v>
      </c>
      <c r="H48" s="171">
        <f t="shared" si="9"/>
        <v>0</v>
      </c>
      <c r="I48" s="171">
        <f t="shared" si="10"/>
        <v>0</v>
      </c>
      <c r="J48" s="172" t="str">
        <f t="shared" si="11"/>
        <v/>
      </c>
    </row>
    <row r="49" spans="1:10" ht="25.5" customHeight="1" x14ac:dyDescent="0.2">
      <c r="A49" s="145"/>
      <c r="B49" s="165" t="s">
        <v>257</v>
      </c>
      <c r="C49" s="220" t="s">
        <v>258</v>
      </c>
      <c r="D49" s="220"/>
      <c r="E49" s="220"/>
      <c r="F49" s="166">
        <v>0</v>
      </c>
      <c r="G49" s="167">
        <f>G50</f>
        <v>0</v>
      </c>
      <c r="H49" s="167">
        <f t="shared" ref="H49:H50" si="12">G49*0.21</f>
        <v>0</v>
      </c>
      <c r="I49" s="167">
        <f t="shared" ref="I49:I50" si="13">SUM(F49:H49)</f>
        <v>0</v>
      </c>
      <c r="J49" s="168" t="str">
        <f t="shared" ref="J49:J53" si="14">IF(CenaCelkemVypocet=0,"",I49/CenaCelkemVypocet*100)</f>
        <v/>
      </c>
    </row>
    <row r="50" spans="1:10" ht="25.5" customHeight="1" x14ac:dyDescent="0.2">
      <c r="A50" s="145"/>
      <c r="B50" s="169" t="s">
        <v>280</v>
      </c>
      <c r="C50" s="221" t="s">
        <v>258</v>
      </c>
      <c r="D50" s="221"/>
      <c r="E50" s="221"/>
      <c r="F50" s="170">
        <v>0</v>
      </c>
      <c r="G50" s="171">
        <f>'SO 205 DSO 205'!G142</f>
        <v>0</v>
      </c>
      <c r="H50" s="171">
        <f t="shared" si="12"/>
        <v>0</v>
      </c>
      <c r="I50" s="171">
        <f t="shared" si="13"/>
        <v>0</v>
      </c>
      <c r="J50" s="172" t="str">
        <f t="shared" si="14"/>
        <v/>
      </c>
    </row>
    <row r="51" spans="1:10" ht="25.5" customHeight="1" x14ac:dyDescent="0.2">
      <c r="A51" s="145">
        <v>2</v>
      </c>
      <c r="B51" s="165" t="s">
        <v>259</v>
      </c>
      <c r="C51" s="220" t="s">
        <v>260</v>
      </c>
      <c r="D51" s="220"/>
      <c r="E51" s="220"/>
      <c r="F51" s="166">
        <v>0</v>
      </c>
      <c r="G51" s="167">
        <f>SUM(G52:G53)</f>
        <v>0</v>
      </c>
      <c r="H51" s="167">
        <f>SUM(H52:H53)</f>
        <v>0</v>
      </c>
      <c r="I51" s="167">
        <f>SUM(I52:I53)</f>
        <v>0</v>
      </c>
      <c r="J51" s="168" t="str">
        <f t="shared" si="14"/>
        <v/>
      </c>
    </row>
    <row r="52" spans="1:10" ht="25.5" customHeight="1" x14ac:dyDescent="0.2">
      <c r="A52" s="145">
        <v>3</v>
      </c>
      <c r="B52" s="169" t="s">
        <v>261</v>
      </c>
      <c r="C52" s="221" t="s">
        <v>260</v>
      </c>
      <c r="D52" s="221"/>
      <c r="E52" s="221"/>
      <c r="F52" s="170">
        <v>0</v>
      </c>
      <c r="G52" s="171">
        <f>'SO 206 DSO 206.1'!G48</f>
        <v>0</v>
      </c>
      <c r="H52" s="171">
        <f t="shared" ref="H52:H55" si="15">G52*0.21</f>
        <v>0</v>
      </c>
      <c r="I52" s="171">
        <f t="shared" ref="I52:I55" si="16">SUM(F52:H52)</f>
        <v>0</v>
      </c>
      <c r="J52" s="172" t="str">
        <f t="shared" si="14"/>
        <v/>
      </c>
    </row>
    <row r="53" spans="1:10" ht="25.5" customHeight="1" x14ac:dyDescent="0.2">
      <c r="A53" s="145">
        <v>3</v>
      </c>
      <c r="B53" s="169" t="s">
        <v>262</v>
      </c>
      <c r="C53" s="221" t="s">
        <v>1221</v>
      </c>
      <c r="D53" s="221"/>
      <c r="E53" s="221"/>
      <c r="F53" s="170">
        <v>0</v>
      </c>
      <c r="G53" s="171">
        <f>'SO 206 DSO 206.2'!G25</f>
        <v>0</v>
      </c>
      <c r="H53" s="171">
        <f t="shared" si="15"/>
        <v>0</v>
      </c>
      <c r="I53" s="171">
        <f t="shared" si="16"/>
        <v>0</v>
      </c>
      <c r="J53" s="172" t="str">
        <f t="shared" si="14"/>
        <v/>
      </c>
    </row>
    <row r="54" spans="1:10" ht="25.5" customHeight="1" x14ac:dyDescent="0.2">
      <c r="A54" s="145"/>
      <c r="B54" s="165" t="s">
        <v>263</v>
      </c>
      <c r="C54" s="220" t="s">
        <v>129</v>
      </c>
      <c r="D54" s="220"/>
      <c r="E54" s="220"/>
      <c r="F54" s="166">
        <v>0</v>
      </c>
      <c r="G54" s="167">
        <f>G55</f>
        <v>0</v>
      </c>
      <c r="H54" s="167">
        <f t="shared" si="15"/>
        <v>0</v>
      </c>
      <c r="I54" s="167">
        <f t="shared" si="16"/>
        <v>0</v>
      </c>
      <c r="J54" s="168" t="str">
        <f t="shared" ref="J54:J58" si="17">IF(CenaCelkemVypocet=0,"",I54/CenaCelkemVypocet*100)</f>
        <v/>
      </c>
    </row>
    <row r="55" spans="1:10" ht="25.5" customHeight="1" x14ac:dyDescent="0.2">
      <c r="A55" s="145"/>
      <c r="B55" s="169" t="s">
        <v>281</v>
      </c>
      <c r="C55" s="221" t="s">
        <v>129</v>
      </c>
      <c r="D55" s="221"/>
      <c r="E55" s="221"/>
      <c r="F55" s="170">
        <v>0</v>
      </c>
      <c r="G55" s="171">
        <f>'SO 207 DSO 207'!G50</f>
        <v>0</v>
      </c>
      <c r="H55" s="171">
        <f t="shared" si="15"/>
        <v>0</v>
      </c>
      <c r="I55" s="171">
        <f t="shared" si="16"/>
        <v>0</v>
      </c>
      <c r="J55" s="172" t="str">
        <f t="shared" si="17"/>
        <v/>
      </c>
    </row>
    <row r="56" spans="1:10" ht="25.5" customHeight="1" x14ac:dyDescent="0.2">
      <c r="A56" s="145">
        <v>2</v>
      </c>
      <c r="B56" s="165" t="s">
        <v>264</v>
      </c>
      <c r="C56" s="220" t="s">
        <v>265</v>
      </c>
      <c r="D56" s="220"/>
      <c r="E56" s="220"/>
      <c r="F56" s="166">
        <v>0</v>
      </c>
      <c r="G56" s="167">
        <f>SUM(G57:G60)</f>
        <v>0</v>
      </c>
      <c r="H56" s="167">
        <f>SUM(H57:H58)</f>
        <v>0</v>
      </c>
      <c r="I56" s="167">
        <f>SUM(I57:I58)</f>
        <v>0</v>
      </c>
      <c r="J56" s="168" t="str">
        <f t="shared" si="17"/>
        <v/>
      </c>
    </row>
    <row r="57" spans="1:10" ht="25.5" customHeight="1" x14ac:dyDescent="0.2">
      <c r="A57" s="145">
        <v>3</v>
      </c>
      <c r="B57" s="169" t="s">
        <v>266</v>
      </c>
      <c r="C57" s="221" t="s">
        <v>270</v>
      </c>
      <c r="D57" s="221"/>
      <c r="E57" s="221"/>
      <c r="F57" s="170">
        <v>0</v>
      </c>
      <c r="G57" s="171">
        <f>'SO 208 DSO 208.1'!G26</f>
        <v>0</v>
      </c>
      <c r="H57" s="171">
        <f t="shared" ref="H57:H58" si="18">G57*0.21</f>
        <v>0</v>
      </c>
      <c r="I57" s="171">
        <f t="shared" ref="I57:I58" si="19">SUM(F57:H57)</f>
        <v>0</v>
      </c>
      <c r="J57" s="172" t="str">
        <f t="shared" si="17"/>
        <v/>
      </c>
    </row>
    <row r="58" spans="1:10" ht="25.5" customHeight="1" x14ac:dyDescent="0.2">
      <c r="A58" s="145">
        <v>3</v>
      </c>
      <c r="B58" s="169" t="s">
        <v>267</v>
      </c>
      <c r="C58" s="221" t="s">
        <v>271</v>
      </c>
      <c r="D58" s="221"/>
      <c r="E58" s="221"/>
      <c r="F58" s="170">
        <v>0</v>
      </c>
      <c r="G58" s="171">
        <f>'SO 208 DSO 208.2'!G21</f>
        <v>0</v>
      </c>
      <c r="H58" s="171">
        <f t="shared" si="18"/>
        <v>0</v>
      </c>
      <c r="I58" s="171">
        <f t="shared" si="19"/>
        <v>0</v>
      </c>
      <c r="J58" s="172" t="str">
        <f t="shared" si="17"/>
        <v/>
      </c>
    </row>
    <row r="59" spans="1:10" ht="25.5" customHeight="1" x14ac:dyDescent="0.2">
      <c r="A59" s="145"/>
      <c r="B59" s="169" t="s">
        <v>268</v>
      </c>
      <c r="C59" s="221" t="s">
        <v>272</v>
      </c>
      <c r="D59" s="221"/>
      <c r="E59" s="221"/>
      <c r="F59" s="170">
        <v>0</v>
      </c>
      <c r="G59" s="171">
        <f>'SO 208 DSO 208.3'!G42</f>
        <v>0</v>
      </c>
      <c r="H59" s="171">
        <f t="shared" ref="H59:H62" si="20">G59*0.21</f>
        <v>0</v>
      </c>
      <c r="I59" s="171">
        <f t="shared" ref="I59:I62" si="21">SUM(F59:H59)</f>
        <v>0</v>
      </c>
      <c r="J59" s="172" t="str">
        <f t="shared" ref="J59:J62" si="22">IF(CenaCelkemVypocet=0,"",I59/CenaCelkemVypocet*100)</f>
        <v/>
      </c>
    </row>
    <row r="60" spans="1:10" ht="25.5" customHeight="1" x14ac:dyDescent="0.2">
      <c r="A60" s="145"/>
      <c r="B60" s="169" t="s">
        <v>269</v>
      </c>
      <c r="C60" s="221" t="s">
        <v>273</v>
      </c>
      <c r="D60" s="221"/>
      <c r="E60" s="221"/>
      <c r="F60" s="170">
        <v>0</v>
      </c>
      <c r="G60" s="171">
        <f>'SO 208 DSO 208.4'!G30</f>
        <v>0</v>
      </c>
      <c r="H60" s="171">
        <f t="shared" si="20"/>
        <v>0</v>
      </c>
      <c r="I60" s="171">
        <f t="shared" si="21"/>
        <v>0</v>
      </c>
      <c r="J60" s="172" t="str">
        <f t="shared" si="22"/>
        <v/>
      </c>
    </row>
    <row r="61" spans="1:10" ht="25.5" customHeight="1" x14ac:dyDescent="0.2">
      <c r="A61" s="145"/>
      <c r="B61" s="165" t="s">
        <v>274</v>
      </c>
      <c r="C61" s="220" t="s">
        <v>275</v>
      </c>
      <c r="D61" s="220"/>
      <c r="E61" s="220"/>
      <c r="F61" s="166">
        <v>0</v>
      </c>
      <c r="G61" s="167">
        <f>G62</f>
        <v>0</v>
      </c>
      <c r="H61" s="167">
        <f t="shared" si="20"/>
        <v>0</v>
      </c>
      <c r="I61" s="167">
        <f t="shared" si="21"/>
        <v>0</v>
      </c>
      <c r="J61" s="168" t="str">
        <f t="shared" si="22"/>
        <v/>
      </c>
    </row>
    <row r="62" spans="1:10" ht="25.5" customHeight="1" x14ac:dyDescent="0.2">
      <c r="A62" s="145"/>
      <c r="B62" s="169" t="s">
        <v>282</v>
      </c>
      <c r="C62" s="221" t="s">
        <v>275</v>
      </c>
      <c r="D62" s="221"/>
      <c r="E62" s="221"/>
      <c r="F62" s="170">
        <v>0</v>
      </c>
      <c r="G62" s="171">
        <f>'SO 210 DSO 210'!G71</f>
        <v>0</v>
      </c>
      <c r="H62" s="171">
        <f t="shared" si="20"/>
        <v>0</v>
      </c>
      <c r="I62" s="171">
        <f t="shared" si="21"/>
        <v>0</v>
      </c>
      <c r="J62" s="172" t="str">
        <f t="shared" si="22"/>
        <v/>
      </c>
    </row>
    <row r="63" spans="1:10" ht="25.5" customHeight="1" x14ac:dyDescent="0.2">
      <c r="A63" s="145"/>
      <c r="B63" s="217" t="s">
        <v>224</v>
      </c>
      <c r="C63" s="218"/>
      <c r="D63" s="218"/>
      <c r="E63" s="219"/>
      <c r="F63" s="151">
        <f>SUM(F39:F62)/2</f>
        <v>0</v>
      </c>
      <c r="G63" s="151">
        <f>SUM(G39:G62)/2</f>
        <v>0</v>
      </c>
      <c r="H63" s="151">
        <f>SUM(H39:H62)/2</f>
        <v>0</v>
      </c>
      <c r="I63" s="151">
        <f>SUM(I39:I62)/2</f>
        <v>0</v>
      </c>
      <c r="J63" s="152">
        <f>SUM(J39:J62)/2</f>
        <v>0</v>
      </c>
    </row>
    <row r="66" spans="2:10" ht="57.75" customHeight="1" x14ac:dyDescent="0.2">
      <c r="B66" s="222" t="s">
        <v>226</v>
      </c>
      <c r="C66" s="222"/>
      <c r="D66" s="222"/>
      <c r="E66" s="222"/>
      <c r="F66" s="222"/>
      <c r="G66" s="222"/>
      <c r="H66" s="222"/>
      <c r="I66" s="222"/>
      <c r="J66" s="222"/>
    </row>
    <row r="67" spans="2:10" ht="34.5" customHeight="1" x14ac:dyDescent="0.2">
      <c r="B67" s="222"/>
      <c r="C67" s="222"/>
      <c r="D67" s="222"/>
      <c r="E67" s="222"/>
      <c r="F67" s="222"/>
      <c r="G67" s="222"/>
      <c r="H67" s="222"/>
      <c r="I67" s="222"/>
      <c r="J67" s="222"/>
    </row>
  </sheetData>
  <sheetProtection algorithmName="SHA-512" hashValue="/MhXQIAkQrUtgIABoop5AtOz52d0z+nCjUdKugHEsCNuNrJmxGRLlPiATuvA3L1nJJ+Q1DsYvxYOlKa+7E9mpw==" saltValue="1fNTpJZToXlgXChzlJmwGw==" spinCount="100000" sheet="1" selectLockedCells="1"/>
  <mergeCells count="68">
    <mergeCell ref="B66:J66"/>
    <mergeCell ref="B67:J67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60:E60"/>
    <mergeCell ref="C61:E61"/>
    <mergeCell ref="C48:E48"/>
    <mergeCell ref="C49:E49"/>
    <mergeCell ref="C50:E50"/>
    <mergeCell ref="G29:I29"/>
    <mergeCell ref="D34:E34"/>
    <mergeCell ref="G34:I34"/>
    <mergeCell ref="D35:E35"/>
    <mergeCell ref="B63:E63"/>
    <mergeCell ref="C51:E51"/>
    <mergeCell ref="C52:E52"/>
    <mergeCell ref="C53:E53"/>
    <mergeCell ref="C54:E54"/>
    <mergeCell ref="C55:E55"/>
    <mergeCell ref="C62:E62"/>
    <mergeCell ref="C56:E56"/>
    <mergeCell ref="C57:E57"/>
    <mergeCell ref="C58:E58"/>
    <mergeCell ref="C59:E59"/>
    <mergeCell ref="G28:I28"/>
    <mergeCell ref="E20:F20"/>
    <mergeCell ref="G20:H20"/>
    <mergeCell ref="I20:J20"/>
    <mergeCell ref="E21:F21"/>
    <mergeCell ref="G21:H21"/>
    <mergeCell ref="I21:J21"/>
    <mergeCell ref="G23:I23"/>
    <mergeCell ref="G24:I24"/>
    <mergeCell ref="G25:I25"/>
    <mergeCell ref="G26:I26"/>
    <mergeCell ref="G27:I27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D6:G6"/>
    <mergeCell ref="B1:J1"/>
    <mergeCell ref="E2:J2"/>
    <mergeCell ref="E3:J3"/>
    <mergeCell ref="E4:J4"/>
    <mergeCell ref="D5:G5"/>
    <mergeCell ref="E7:G7"/>
    <mergeCell ref="D11:G11"/>
    <mergeCell ref="D12:G12"/>
    <mergeCell ref="E13:G13"/>
    <mergeCell ref="E15:F15"/>
    <mergeCell ref="G15:H15"/>
  </mergeCells>
  <phoneticPr fontId="3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  <rowBreaks count="1" manualBreakCount="1">
    <brk id="3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11580-6640-44B3-9C76-3B614392103F}">
  <sheetPr>
    <outlinePr summaryBelow="0"/>
  </sheetPr>
  <dimension ref="A1:AQ4933"/>
  <sheetViews>
    <sheetView tabSelected="1" view="pageBreakPreview" zoomScale="85" zoomScaleNormal="100" zoomScaleSheetLayoutView="85" workbookViewId="0">
      <pane ySplit="7" topLeftCell="A8" activePane="bottomLeft" state="frozen"/>
      <selection activeCell="AA30" sqref="AA30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6" width="0" hidden="1" customWidth="1"/>
  </cols>
  <sheetData>
    <row r="1" spans="1:43" ht="15.75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43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43" x14ac:dyDescent="0.2">
      <c r="A3" s="1" t="s">
        <v>5</v>
      </c>
      <c r="B3" s="2" t="s">
        <v>243</v>
      </c>
      <c r="C3" s="224" t="s">
        <v>244</v>
      </c>
      <c r="D3" s="225"/>
      <c r="E3" s="225"/>
      <c r="F3" s="225"/>
      <c r="G3" s="226"/>
      <c r="L3" s="3" t="s">
        <v>4</v>
      </c>
      <c r="P3" t="s">
        <v>6</v>
      </c>
    </row>
    <row r="4" spans="1:43" x14ac:dyDescent="0.2">
      <c r="A4" s="4" t="s">
        <v>7</v>
      </c>
      <c r="B4" s="5" t="s">
        <v>277</v>
      </c>
      <c r="C4" s="227" t="s">
        <v>244</v>
      </c>
      <c r="D4" s="228"/>
      <c r="E4" s="228"/>
      <c r="F4" s="228"/>
      <c r="G4" s="229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SUMIF(P9:P32,"&lt;&gt;NOR",G9:G32)</f>
        <v>0</v>
      </c>
      <c r="P8" t="s">
        <v>19</v>
      </c>
    </row>
    <row r="9" spans="1:43" s="30" customFormat="1" ht="33.75" outlineLevel="1" x14ac:dyDescent="0.2">
      <c r="A9" s="23">
        <v>1</v>
      </c>
      <c r="B9" s="24" t="s">
        <v>969</v>
      </c>
      <c r="C9" s="25" t="s">
        <v>1303</v>
      </c>
      <c r="D9" s="26" t="s">
        <v>23</v>
      </c>
      <c r="E9" s="27">
        <v>142.5</v>
      </c>
      <c r="F9" s="28"/>
      <c r="G9" s="29">
        <f t="shared" ref="G9" si="0">ROUND(E9*F9,2)</f>
        <v>0</v>
      </c>
      <c r="J9" s="31"/>
      <c r="P9" s="30" t="s">
        <v>21</v>
      </c>
      <c r="S9" s="24" t="s">
        <v>859</v>
      </c>
      <c r="T9" s="25" t="s">
        <v>861</v>
      </c>
      <c r="U9" s="26" t="s">
        <v>78</v>
      </c>
      <c r="V9" s="27">
        <v>1</v>
      </c>
      <c r="W9" s="28">
        <v>13500</v>
      </c>
      <c r="X9" s="29">
        <f t="shared" ref="X9" si="1">ROUND(V9*W9,2)</f>
        <v>13500</v>
      </c>
    </row>
    <row r="10" spans="1:43" s="39" customFormat="1" ht="11.25" outlineLevel="1" x14ac:dyDescent="0.2">
      <c r="A10" s="32"/>
      <c r="B10" s="33"/>
      <c r="C10" s="34" t="s">
        <v>970</v>
      </c>
      <c r="D10" s="35"/>
      <c r="E10" s="36">
        <v>142.5</v>
      </c>
      <c r="F10" s="37"/>
      <c r="G10" s="38"/>
    </row>
    <row r="11" spans="1:43" outlineLevel="1" x14ac:dyDescent="0.2">
      <c r="A11" s="23">
        <v>2</v>
      </c>
      <c r="B11" s="24" t="s">
        <v>122</v>
      </c>
      <c r="C11" s="25" t="s">
        <v>123</v>
      </c>
      <c r="D11" s="26" t="s">
        <v>20</v>
      </c>
      <c r="E11" s="27">
        <v>131</v>
      </c>
      <c r="F11" s="28"/>
      <c r="G11" s="29">
        <f t="shared" ref="G11:G31" si="2">ROUND(E11*F11,2)</f>
        <v>0</v>
      </c>
      <c r="H11" s="30"/>
      <c r="I11" s="30"/>
      <c r="J11" s="30"/>
      <c r="K11" s="30"/>
      <c r="L11" s="30"/>
      <c r="M11" s="30"/>
      <c r="N11" s="30"/>
      <c r="O11" s="30"/>
      <c r="P11" s="30" t="s">
        <v>21</v>
      </c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</row>
    <row r="12" spans="1:43" outlineLevel="1" x14ac:dyDescent="0.2">
      <c r="A12" s="23"/>
      <c r="B12" s="24"/>
      <c r="C12" s="34" t="s">
        <v>864</v>
      </c>
      <c r="D12" s="35"/>
      <c r="E12" s="36">
        <v>131</v>
      </c>
      <c r="F12" s="40"/>
      <c r="G12" s="29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</row>
    <row r="13" spans="1:43" outlineLevel="1" x14ac:dyDescent="0.2">
      <c r="A13" s="23">
        <v>3</v>
      </c>
      <c r="B13" s="24" t="s">
        <v>866</v>
      </c>
      <c r="C13" s="25" t="s">
        <v>865</v>
      </c>
      <c r="D13" s="26" t="s">
        <v>20</v>
      </c>
      <c r="E13" s="27">
        <v>5</v>
      </c>
      <c r="F13" s="28"/>
      <c r="G13" s="29">
        <f t="shared" si="2"/>
        <v>0</v>
      </c>
      <c r="H13" s="30"/>
      <c r="I13" s="30"/>
      <c r="J13" s="30"/>
      <c r="K13" s="30"/>
      <c r="L13" s="30"/>
      <c r="M13" s="30"/>
      <c r="N13" s="30"/>
      <c r="O13" s="30"/>
      <c r="P13" s="30" t="s">
        <v>21</v>
      </c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</row>
    <row r="14" spans="1:43" outlineLevel="1" x14ac:dyDescent="0.2">
      <c r="A14" s="23"/>
      <c r="B14" s="24"/>
      <c r="C14" s="34" t="s">
        <v>978</v>
      </c>
      <c r="D14" s="35"/>
      <c r="E14" s="36">
        <v>6</v>
      </c>
      <c r="F14" s="40"/>
      <c r="G14" s="29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</row>
    <row r="15" spans="1:43" outlineLevel="1" x14ac:dyDescent="0.2">
      <c r="A15" s="23">
        <v>4</v>
      </c>
      <c r="B15" s="24" t="s">
        <v>867</v>
      </c>
      <c r="C15" s="25" t="s">
        <v>868</v>
      </c>
      <c r="D15" s="26" t="s">
        <v>20</v>
      </c>
      <c r="E15" s="27">
        <v>41</v>
      </c>
      <c r="F15" s="28"/>
      <c r="G15" s="29">
        <f t="shared" si="2"/>
        <v>0</v>
      </c>
      <c r="H15" s="30"/>
      <c r="I15" s="30"/>
      <c r="J15" s="30"/>
      <c r="K15" s="30"/>
      <c r="L15" s="30"/>
      <c r="M15" s="30"/>
      <c r="N15" s="30"/>
      <c r="O15" s="30"/>
      <c r="P15" s="30" t="s">
        <v>21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</row>
    <row r="16" spans="1:43" outlineLevel="1" x14ac:dyDescent="0.2">
      <c r="A16" s="23"/>
      <c r="B16" s="24"/>
      <c r="C16" s="34" t="s">
        <v>871</v>
      </c>
      <c r="D16" s="35"/>
      <c r="E16" s="36">
        <v>41</v>
      </c>
      <c r="F16" s="40"/>
      <c r="G16" s="29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</row>
    <row r="17" spans="1:43" outlineLevel="1" x14ac:dyDescent="0.2">
      <c r="A17" s="23">
        <v>5</v>
      </c>
      <c r="B17" s="24" t="s">
        <v>869</v>
      </c>
      <c r="C17" s="25" t="s">
        <v>870</v>
      </c>
      <c r="D17" s="26" t="s">
        <v>20</v>
      </c>
      <c r="E17" s="27">
        <v>41</v>
      </c>
      <c r="F17" s="28"/>
      <c r="G17" s="29">
        <f t="shared" si="2"/>
        <v>0</v>
      </c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</row>
    <row r="18" spans="1:43" outlineLevel="1" x14ac:dyDescent="0.2">
      <c r="A18" s="23"/>
      <c r="B18" s="24"/>
      <c r="C18" s="34" t="s">
        <v>871</v>
      </c>
      <c r="D18" s="35"/>
      <c r="E18" s="36">
        <v>41</v>
      </c>
      <c r="F18" s="40"/>
      <c r="G18" s="29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</row>
    <row r="19" spans="1:43" ht="22.5" outlineLevel="1" x14ac:dyDescent="0.2">
      <c r="A19" s="23">
        <v>6</v>
      </c>
      <c r="B19" s="24" t="s">
        <v>872</v>
      </c>
      <c r="C19" s="25" t="s">
        <v>873</v>
      </c>
      <c r="D19" s="26" t="s">
        <v>20</v>
      </c>
      <c r="E19" s="27">
        <v>41</v>
      </c>
      <c r="F19" s="28"/>
      <c r="G19" s="29">
        <f t="shared" si="2"/>
        <v>0</v>
      </c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</row>
    <row r="20" spans="1:43" outlineLevel="1" x14ac:dyDescent="0.2">
      <c r="A20" s="23"/>
      <c r="B20" s="24"/>
      <c r="C20" s="34" t="s">
        <v>871</v>
      </c>
      <c r="D20" s="35"/>
      <c r="E20" s="36">
        <v>41</v>
      </c>
      <c r="F20" s="40"/>
      <c r="G20" s="29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</row>
    <row r="21" spans="1:43" ht="22.5" outlineLevel="1" x14ac:dyDescent="0.2">
      <c r="A21" s="23">
        <v>7</v>
      </c>
      <c r="B21" s="24" t="s">
        <v>881</v>
      </c>
      <c r="C21" s="25" t="s">
        <v>882</v>
      </c>
      <c r="D21" s="26" t="s">
        <v>20</v>
      </c>
      <c r="E21" s="27">
        <v>6</v>
      </c>
      <c r="F21" s="28"/>
      <c r="G21" s="29">
        <f t="shared" ref="G21" si="3">ROUND(E21*F21,2)</f>
        <v>0</v>
      </c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</row>
    <row r="22" spans="1:43" outlineLevel="1" x14ac:dyDescent="0.2">
      <c r="A22" s="23"/>
      <c r="B22" s="24"/>
      <c r="C22" s="34" t="s">
        <v>978</v>
      </c>
      <c r="D22" s="35"/>
      <c r="E22" s="36">
        <v>6</v>
      </c>
      <c r="F22" s="40"/>
      <c r="G22" s="29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43" outlineLevel="1" x14ac:dyDescent="0.2">
      <c r="A23" s="23">
        <v>8</v>
      </c>
      <c r="B23" s="24" t="s">
        <v>877</v>
      </c>
      <c r="C23" s="25" t="s">
        <v>874</v>
      </c>
      <c r="D23" s="26" t="s">
        <v>23</v>
      </c>
      <c r="E23" s="27">
        <v>13.799999999999999</v>
      </c>
      <c r="F23" s="28"/>
      <c r="G23" s="29">
        <f t="shared" si="2"/>
        <v>0</v>
      </c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</row>
    <row r="24" spans="1:43" outlineLevel="1" x14ac:dyDescent="0.2">
      <c r="A24" s="23"/>
      <c r="B24" s="24"/>
      <c r="C24" s="34" t="s">
        <v>876</v>
      </c>
      <c r="D24" s="35"/>
      <c r="E24" s="36">
        <v>13.799999999999999</v>
      </c>
      <c r="F24" s="40"/>
      <c r="G24" s="29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</row>
    <row r="25" spans="1:43" outlineLevel="1" x14ac:dyDescent="0.2">
      <c r="A25" s="23">
        <v>9</v>
      </c>
      <c r="B25" s="24" t="s">
        <v>879</v>
      </c>
      <c r="C25" s="25" t="s">
        <v>878</v>
      </c>
      <c r="D25" s="26"/>
      <c r="E25" s="27">
        <v>46</v>
      </c>
      <c r="F25" s="28"/>
      <c r="G25" s="29">
        <f t="shared" si="2"/>
        <v>0</v>
      </c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</row>
    <row r="26" spans="1:43" outlineLevel="1" x14ac:dyDescent="0.2">
      <c r="A26" s="23"/>
      <c r="B26" s="24"/>
      <c r="C26" s="34" t="s">
        <v>875</v>
      </c>
      <c r="D26" s="35"/>
      <c r="E26" s="36">
        <v>46</v>
      </c>
      <c r="F26" s="40"/>
      <c r="G26" s="29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</row>
    <row r="27" spans="1:43" outlineLevel="1" x14ac:dyDescent="0.2">
      <c r="A27" s="23">
        <v>10</v>
      </c>
      <c r="B27" s="24" t="s">
        <v>124</v>
      </c>
      <c r="C27" s="25" t="s">
        <v>125</v>
      </c>
      <c r="D27" s="26" t="s">
        <v>20</v>
      </c>
      <c r="E27" s="27">
        <v>6</v>
      </c>
      <c r="F27" s="28"/>
      <c r="G27" s="29">
        <f t="shared" si="2"/>
        <v>0</v>
      </c>
      <c r="H27" s="30"/>
      <c r="I27" s="30"/>
      <c r="J27" s="30"/>
      <c r="K27" s="30"/>
      <c r="L27" s="30"/>
      <c r="M27" s="30"/>
      <c r="N27" s="30"/>
      <c r="O27" s="30"/>
      <c r="P27" s="30" t="s">
        <v>21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</row>
    <row r="28" spans="1:43" outlineLevel="1" x14ac:dyDescent="0.2">
      <c r="A28" s="23"/>
      <c r="B28" s="33"/>
      <c r="C28" s="34" t="s">
        <v>978</v>
      </c>
      <c r="D28" s="35"/>
      <c r="E28" s="36">
        <v>6</v>
      </c>
      <c r="F28" s="40"/>
      <c r="G28" s="29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3" ht="22.5" outlineLevel="1" x14ac:dyDescent="0.2">
      <c r="A29" s="23">
        <v>11</v>
      </c>
      <c r="B29" s="24" t="s">
        <v>233</v>
      </c>
      <c r="C29" s="25" t="s">
        <v>154</v>
      </c>
      <c r="D29" s="26" t="s">
        <v>20</v>
      </c>
      <c r="E29" s="27">
        <v>133</v>
      </c>
      <c r="F29" s="28"/>
      <c r="G29" s="29">
        <f t="shared" si="2"/>
        <v>0</v>
      </c>
      <c r="H29" s="30"/>
      <c r="I29" s="30"/>
      <c r="J29" s="30"/>
      <c r="K29" s="30"/>
      <c r="L29" s="30"/>
      <c r="M29" s="30"/>
      <c r="N29" s="30"/>
      <c r="O29" s="30"/>
      <c r="P29" s="30" t="s">
        <v>21</v>
      </c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3" s="41" customFormat="1" outlineLevel="1" x14ac:dyDescent="0.2">
      <c r="A30" s="32"/>
      <c r="B30" s="33"/>
      <c r="C30" s="34" t="s">
        <v>880</v>
      </c>
      <c r="D30" s="35"/>
      <c r="E30" s="36">
        <v>133</v>
      </c>
      <c r="F30" s="37"/>
      <c r="G30" s="38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</row>
    <row r="31" spans="1:43" outlineLevel="1" x14ac:dyDescent="0.2">
      <c r="A31" s="23">
        <v>12</v>
      </c>
      <c r="B31" s="24" t="s">
        <v>126</v>
      </c>
      <c r="C31" s="25" t="s">
        <v>127</v>
      </c>
      <c r="D31" s="26" t="s">
        <v>30</v>
      </c>
      <c r="E31" s="27">
        <v>27.1</v>
      </c>
      <c r="F31" s="28"/>
      <c r="G31" s="29">
        <f t="shared" si="2"/>
        <v>0</v>
      </c>
      <c r="H31" s="30"/>
      <c r="I31" s="30"/>
      <c r="J31" s="30"/>
      <c r="K31" s="30"/>
      <c r="L31" s="30"/>
      <c r="M31" s="30"/>
      <c r="N31" s="30"/>
      <c r="O31" s="30"/>
      <c r="P31" s="30" t="s">
        <v>21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</row>
    <row r="32" spans="1:43" ht="33.75" outlineLevel="1" x14ac:dyDescent="0.2">
      <c r="A32" s="42">
        <v>14</v>
      </c>
      <c r="B32" s="43" t="s">
        <v>186</v>
      </c>
      <c r="C32" s="44" t="s">
        <v>232</v>
      </c>
      <c r="D32" s="45" t="s">
        <v>112</v>
      </c>
      <c r="E32" s="46">
        <v>124.15600000000001</v>
      </c>
      <c r="F32" s="47"/>
      <c r="G32" s="48">
        <f>ROUND(E32*F32,2)</f>
        <v>0</v>
      </c>
      <c r="H32" s="30"/>
      <c r="I32" s="30"/>
      <c r="J32" s="30"/>
      <c r="K32" s="30"/>
      <c r="L32" s="30"/>
      <c r="M32" s="30"/>
      <c r="N32" s="30"/>
      <c r="O32" s="30"/>
      <c r="P32" s="30" t="s">
        <v>144</v>
      </c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</row>
    <row r="33" spans="1:43" x14ac:dyDescent="0.2">
      <c r="A33" s="16" t="s">
        <v>17</v>
      </c>
      <c r="B33" s="17" t="s">
        <v>962</v>
      </c>
      <c r="C33" s="18" t="s">
        <v>276</v>
      </c>
      <c r="D33" s="19"/>
      <c r="E33" s="20"/>
      <c r="F33" s="21"/>
      <c r="G33" s="22">
        <f>SUMIF(P34:P46,"&lt;&gt;NOR",G34:G46)</f>
        <v>0</v>
      </c>
      <c r="P33" t="s">
        <v>19</v>
      </c>
    </row>
    <row r="34" spans="1:43" outlineLevel="1" x14ac:dyDescent="0.2">
      <c r="A34" s="23">
        <v>15</v>
      </c>
      <c r="B34" s="24" t="s">
        <v>963</v>
      </c>
      <c r="C34" s="25" t="s">
        <v>964</v>
      </c>
      <c r="D34" s="26" t="s">
        <v>30</v>
      </c>
      <c r="E34" s="27">
        <v>56</v>
      </c>
      <c r="F34" s="28"/>
      <c r="G34" s="29">
        <f>ROUND(E34*F34,2)</f>
        <v>0</v>
      </c>
      <c r="H34" s="30"/>
      <c r="I34" s="30"/>
      <c r="K34" s="30"/>
      <c r="L34" s="30"/>
      <c r="M34" s="30"/>
      <c r="N34" s="30"/>
      <c r="O34" s="30"/>
      <c r="P34" s="30" t="s">
        <v>21</v>
      </c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</row>
    <row r="35" spans="1:43" outlineLevel="1" x14ac:dyDescent="0.2">
      <c r="A35" s="23">
        <v>16</v>
      </c>
      <c r="B35" s="24" t="s">
        <v>967</v>
      </c>
      <c r="C35" s="25" t="s">
        <v>965</v>
      </c>
      <c r="D35" s="26" t="s">
        <v>22</v>
      </c>
      <c r="E35" s="27">
        <v>1</v>
      </c>
      <c r="F35" s="28"/>
      <c r="G35" s="29">
        <f>ROUND(E35*F35,2)</f>
        <v>0</v>
      </c>
      <c r="H35" s="30"/>
      <c r="I35" s="30"/>
      <c r="J35" s="30"/>
      <c r="K35" s="30"/>
      <c r="L35" s="30"/>
      <c r="M35" s="30"/>
      <c r="N35" s="30"/>
      <c r="O35" s="30"/>
      <c r="P35" s="30" t="s">
        <v>48</v>
      </c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</row>
    <row r="36" spans="1:43" outlineLevel="1" x14ac:dyDescent="0.2">
      <c r="A36" s="23">
        <v>17</v>
      </c>
      <c r="B36" s="24" t="s">
        <v>968</v>
      </c>
      <c r="C36" s="25" t="s">
        <v>966</v>
      </c>
      <c r="D36" s="26" t="s">
        <v>22</v>
      </c>
      <c r="E36" s="27">
        <v>1</v>
      </c>
      <c r="F36" s="28"/>
      <c r="G36" s="29">
        <f>ROUND(E36*F36,2)</f>
        <v>0</v>
      </c>
      <c r="H36" s="30"/>
      <c r="I36" s="30"/>
      <c r="J36" s="30"/>
      <c r="K36" s="30"/>
      <c r="L36" s="30"/>
      <c r="M36" s="30"/>
      <c r="N36" s="30"/>
      <c r="O36" s="30"/>
      <c r="P36" s="30" t="s">
        <v>21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ht="22.5" outlineLevel="1" x14ac:dyDescent="0.2">
      <c r="A37" s="23">
        <v>18</v>
      </c>
      <c r="B37" s="24" t="s">
        <v>976</v>
      </c>
      <c r="C37" s="25" t="s">
        <v>977</v>
      </c>
      <c r="D37" s="26"/>
      <c r="E37" s="27">
        <v>180</v>
      </c>
      <c r="F37" s="28"/>
      <c r="G37" s="29">
        <f t="shared" ref="G37:G39" si="4">ROUND(E37*F37,2)</f>
        <v>0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outlineLevel="1" x14ac:dyDescent="0.2">
      <c r="A38" s="23">
        <v>19</v>
      </c>
      <c r="B38" s="24" t="s">
        <v>979</v>
      </c>
      <c r="C38" s="25" t="s">
        <v>980</v>
      </c>
      <c r="D38" s="26" t="s">
        <v>78</v>
      </c>
      <c r="E38" s="27">
        <v>1</v>
      </c>
      <c r="F38" s="28"/>
      <c r="G38" s="29">
        <f t="shared" si="4"/>
        <v>0</v>
      </c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</row>
    <row r="39" spans="1:43" ht="22.5" outlineLevel="1" x14ac:dyDescent="0.2">
      <c r="A39" s="23">
        <v>20</v>
      </c>
      <c r="B39" s="24" t="s">
        <v>981</v>
      </c>
      <c r="C39" s="25" t="s">
        <v>986</v>
      </c>
      <c r="D39" s="26" t="s">
        <v>30</v>
      </c>
      <c r="E39" s="27">
        <v>98</v>
      </c>
      <c r="F39" s="28"/>
      <c r="G39" s="29">
        <f t="shared" si="4"/>
        <v>0</v>
      </c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ht="22.5" outlineLevel="1" x14ac:dyDescent="0.2">
      <c r="A40" s="23">
        <v>21</v>
      </c>
      <c r="B40" s="24" t="s">
        <v>982</v>
      </c>
      <c r="C40" s="25" t="s">
        <v>985</v>
      </c>
      <c r="D40" s="26" t="s">
        <v>30</v>
      </c>
      <c r="E40" s="27">
        <v>98</v>
      </c>
      <c r="F40" s="28"/>
      <c r="G40" s="29">
        <f t="shared" ref="G40:G44" si="5">ROUND(E40*F40,2)</f>
        <v>0</v>
      </c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outlineLevel="1" x14ac:dyDescent="0.2">
      <c r="A41" s="23">
        <v>22</v>
      </c>
      <c r="B41" s="24" t="s">
        <v>983</v>
      </c>
      <c r="C41" s="25" t="s">
        <v>984</v>
      </c>
      <c r="D41" s="26" t="s">
        <v>78</v>
      </c>
      <c r="E41" s="27">
        <v>1</v>
      </c>
      <c r="F41" s="28"/>
      <c r="G41" s="29">
        <f t="shared" si="5"/>
        <v>0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43" outlineLevel="1" x14ac:dyDescent="0.2">
      <c r="A42" s="23">
        <v>23</v>
      </c>
      <c r="B42" s="24" t="s">
        <v>987</v>
      </c>
      <c r="C42" s="25" t="s">
        <v>988</v>
      </c>
      <c r="D42" s="26" t="s">
        <v>30</v>
      </c>
      <c r="E42" s="27">
        <v>49</v>
      </c>
      <c r="F42" s="28"/>
      <c r="G42" s="29">
        <f t="shared" si="5"/>
        <v>0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outlineLevel="1" x14ac:dyDescent="0.2">
      <c r="A43" s="23">
        <v>24</v>
      </c>
      <c r="B43" s="24" t="s">
        <v>989</v>
      </c>
      <c r="C43" s="25" t="s">
        <v>990</v>
      </c>
      <c r="D43" s="26" t="s">
        <v>30</v>
      </c>
      <c r="E43" s="27">
        <v>49</v>
      </c>
      <c r="F43" s="28"/>
      <c r="G43" s="29">
        <f t="shared" si="5"/>
        <v>0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outlineLevel="1" x14ac:dyDescent="0.2">
      <c r="A44" s="23">
        <v>25</v>
      </c>
      <c r="B44" s="24" t="s">
        <v>991</v>
      </c>
      <c r="C44" s="25" t="s">
        <v>992</v>
      </c>
      <c r="D44" s="26" t="s">
        <v>30</v>
      </c>
      <c r="E44" s="27">
        <v>105</v>
      </c>
      <c r="F44" s="28"/>
      <c r="G44" s="29">
        <f t="shared" si="5"/>
        <v>0</v>
      </c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ht="22.5" outlineLevel="1" x14ac:dyDescent="0.2">
      <c r="A45" s="23">
        <v>26</v>
      </c>
      <c r="B45" s="24" t="s">
        <v>993</v>
      </c>
      <c r="C45" s="25" t="s">
        <v>994</v>
      </c>
      <c r="D45" s="26" t="s">
        <v>78</v>
      </c>
      <c r="E45" s="27">
        <v>1</v>
      </c>
      <c r="F45" s="28"/>
      <c r="G45" s="29">
        <f t="shared" ref="G45" si="6">ROUND(E45*F45,2)</f>
        <v>0</v>
      </c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outlineLevel="1" x14ac:dyDescent="0.2">
      <c r="A46" s="23">
        <v>27</v>
      </c>
      <c r="B46" s="24" t="s">
        <v>974</v>
      </c>
      <c r="C46" s="25" t="s">
        <v>975</v>
      </c>
      <c r="D46" s="26" t="s">
        <v>20</v>
      </c>
      <c r="E46" s="27">
        <v>110</v>
      </c>
      <c r="F46" s="28"/>
      <c r="G46" s="29">
        <f>ROUND(E46*F46,2)</f>
        <v>0</v>
      </c>
      <c r="H46" s="30"/>
      <c r="I46" s="30"/>
      <c r="J46" s="30"/>
      <c r="K46" s="30"/>
      <c r="L46" s="30"/>
      <c r="M46" s="30"/>
      <c r="N46" s="30"/>
      <c r="O46" s="30"/>
      <c r="P46" s="30" t="s">
        <v>48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x14ac:dyDescent="0.2">
      <c r="A47" s="16" t="s">
        <v>17</v>
      </c>
      <c r="B47" s="17" t="s">
        <v>971</v>
      </c>
      <c r="C47" s="18" t="s">
        <v>972</v>
      </c>
      <c r="D47" s="19"/>
      <c r="E47" s="20"/>
      <c r="F47" s="21"/>
      <c r="G47" s="22">
        <f>SUMIF(P48:P48,"&lt;&gt;NOR",G48:G48)</f>
        <v>0</v>
      </c>
      <c r="P47" t="s">
        <v>19</v>
      </c>
    </row>
    <row r="48" spans="1:43" outlineLevel="1" x14ac:dyDescent="0.2">
      <c r="A48" s="42">
        <v>28</v>
      </c>
      <c r="B48" s="43" t="s">
        <v>995</v>
      </c>
      <c r="C48" s="44" t="s">
        <v>861</v>
      </c>
      <c r="D48" s="45" t="s">
        <v>973</v>
      </c>
      <c r="E48" s="46">
        <v>90</v>
      </c>
      <c r="F48" s="47"/>
      <c r="G48" s="48">
        <f t="shared" ref="G48" si="7">ROUND(E48*F48,2)</f>
        <v>0</v>
      </c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16" x14ac:dyDescent="0.2">
      <c r="A49" s="11"/>
      <c r="B49" s="12"/>
      <c r="C49" s="49"/>
      <c r="D49" s="13"/>
      <c r="E49" s="11"/>
      <c r="F49" s="11"/>
      <c r="G49" s="11"/>
      <c r="N49">
        <v>15</v>
      </c>
      <c r="O49">
        <v>21</v>
      </c>
      <c r="P49" t="s">
        <v>16</v>
      </c>
    </row>
    <row r="50" spans="1:16" x14ac:dyDescent="0.2">
      <c r="C50" s="50"/>
      <c r="D50" s="6"/>
      <c r="G50" s="22">
        <f>SUM(G8:G48)/2</f>
        <v>0</v>
      </c>
      <c r="P50" t="s">
        <v>113</v>
      </c>
    </row>
    <row r="51" spans="1:16" x14ac:dyDescent="0.2">
      <c r="D51" s="6"/>
    </row>
    <row r="52" spans="1:16" x14ac:dyDescent="0.2">
      <c r="D52" s="6"/>
    </row>
    <row r="53" spans="1:16" x14ac:dyDescent="0.2">
      <c r="D53" s="6"/>
    </row>
    <row r="54" spans="1:16" x14ac:dyDescent="0.2">
      <c r="D54" s="6"/>
    </row>
    <row r="55" spans="1:16" x14ac:dyDescent="0.2">
      <c r="D55" s="6"/>
    </row>
    <row r="56" spans="1:16" x14ac:dyDescent="0.2">
      <c r="D56" s="6"/>
    </row>
    <row r="57" spans="1:16" x14ac:dyDescent="0.2">
      <c r="D57" s="6"/>
    </row>
    <row r="58" spans="1:16" x14ac:dyDescent="0.2">
      <c r="D58" s="6"/>
    </row>
    <row r="59" spans="1:16" x14ac:dyDescent="0.2">
      <c r="D59" s="6"/>
    </row>
    <row r="60" spans="1:16" x14ac:dyDescent="0.2">
      <c r="D60" s="6"/>
    </row>
    <row r="61" spans="1:16" x14ac:dyDescent="0.2">
      <c r="D61" s="6"/>
    </row>
    <row r="62" spans="1:16" x14ac:dyDescent="0.2">
      <c r="D62" s="6"/>
    </row>
    <row r="63" spans="1:16" x14ac:dyDescent="0.2">
      <c r="D63" s="6"/>
    </row>
    <row r="64" spans="1:16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  <row r="76" spans="4:4" x14ac:dyDescent="0.2">
      <c r="D76" s="6"/>
    </row>
    <row r="77" spans="4:4" x14ac:dyDescent="0.2">
      <c r="D77" s="6"/>
    </row>
    <row r="78" spans="4:4" x14ac:dyDescent="0.2">
      <c r="D78" s="6"/>
    </row>
    <row r="79" spans="4:4" x14ac:dyDescent="0.2">
      <c r="D79" s="6"/>
    </row>
    <row r="80" spans="4:4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</sheetData>
  <sheetProtection algorithmName="SHA-512" hashValue="YDRkSe4KXvnNj8cr1FzxIAXl9KIuZzMiE8o3HsoAVd7+pkF5j3pV44QrZNbNK1cLZmULVC5MDajxZivoNt5HNg==" saltValue="+zt98ovJ2C5A/u7A1Q9Jcw==" spinCount="100000" sheet="1" selectLockedCells="1"/>
  <mergeCells count="4">
    <mergeCell ref="A1:G1"/>
    <mergeCell ref="C2:G2"/>
    <mergeCell ref="C3:G3"/>
    <mergeCell ref="C4:G4"/>
  </mergeCells>
  <phoneticPr fontId="3" type="noConversion"/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005D4-EB6E-46EC-B731-50277CDFD094}">
  <sheetPr>
    <outlinePr summaryBelow="0"/>
  </sheetPr>
  <dimension ref="A1:AQ5047"/>
  <sheetViews>
    <sheetView view="pageBreakPreview" zoomScaleNormal="100" zoomScaleSheetLayoutView="100" workbookViewId="0">
      <pane ySplit="7" topLeftCell="A149" activePane="bottomLeft" state="frozen"/>
      <selection activeCell="AA30" sqref="AA30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6" width="0" hidden="1" customWidth="1"/>
  </cols>
  <sheetData>
    <row r="1" spans="1:16" ht="15.75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16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16" x14ac:dyDescent="0.2">
      <c r="A3" s="1" t="s">
        <v>5</v>
      </c>
      <c r="B3" s="2" t="s">
        <v>245</v>
      </c>
      <c r="C3" s="224" t="s">
        <v>249</v>
      </c>
      <c r="D3" s="225"/>
      <c r="E3" s="225"/>
      <c r="F3" s="225"/>
      <c r="G3" s="226"/>
      <c r="L3" s="3" t="s">
        <v>4</v>
      </c>
      <c r="P3" t="s">
        <v>6</v>
      </c>
    </row>
    <row r="4" spans="1:16" x14ac:dyDescent="0.2">
      <c r="A4" s="4" t="s">
        <v>7</v>
      </c>
      <c r="B4" s="5" t="s">
        <v>246</v>
      </c>
      <c r="C4" s="227" t="s">
        <v>250</v>
      </c>
      <c r="D4" s="228"/>
      <c r="E4" s="228"/>
      <c r="F4" s="228"/>
      <c r="G4" s="229"/>
      <c r="P4" t="s">
        <v>8</v>
      </c>
    </row>
    <row r="5" spans="1:16" x14ac:dyDescent="0.2">
      <c r="D5" s="6"/>
    </row>
    <row r="6" spans="1:16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16" x14ac:dyDescent="0.2">
      <c r="A7" s="11"/>
      <c r="B7" s="12"/>
      <c r="C7" s="12"/>
      <c r="D7" s="13"/>
      <c r="E7" s="14"/>
      <c r="F7" s="15"/>
      <c r="G7" s="15"/>
    </row>
    <row r="8" spans="1:16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SUMIF(P9:P46,"&lt;&gt;NOR",G9:G46)</f>
        <v>0</v>
      </c>
      <c r="P8" t="s">
        <v>19</v>
      </c>
    </row>
    <row r="9" spans="1:16" s="30" customFormat="1" ht="22.5" outlineLevel="1" x14ac:dyDescent="0.2">
      <c r="A9" s="23">
        <v>1</v>
      </c>
      <c r="B9" s="24" t="s">
        <v>24</v>
      </c>
      <c r="C9" s="25" t="s">
        <v>25</v>
      </c>
      <c r="D9" s="26" t="s">
        <v>26</v>
      </c>
      <c r="E9" s="27">
        <v>4374</v>
      </c>
      <c r="F9" s="28"/>
      <c r="G9" s="29">
        <f t="shared" ref="G9:G37" si="0">ROUND(E9*F9,2)</f>
        <v>0</v>
      </c>
      <c r="P9" s="30" t="s">
        <v>21</v>
      </c>
    </row>
    <row r="10" spans="1:16" s="30" customFormat="1" ht="33.75" outlineLevel="1" x14ac:dyDescent="0.2">
      <c r="A10" s="23">
        <v>2</v>
      </c>
      <c r="B10" s="24" t="s">
        <v>27</v>
      </c>
      <c r="C10" s="25" t="s">
        <v>28</v>
      </c>
      <c r="D10" s="26" t="s">
        <v>29</v>
      </c>
      <c r="E10" s="27">
        <v>162</v>
      </c>
      <c r="F10" s="28"/>
      <c r="G10" s="29">
        <f t="shared" si="0"/>
        <v>0</v>
      </c>
      <c r="P10" s="30" t="s">
        <v>21</v>
      </c>
    </row>
    <row r="11" spans="1:16" s="30" customFormat="1" ht="11.25" outlineLevel="1" x14ac:dyDescent="0.2">
      <c r="A11" s="23">
        <v>3</v>
      </c>
      <c r="B11" s="24" t="s">
        <v>324</v>
      </c>
      <c r="C11" s="25" t="s">
        <v>325</v>
      </c>
      <c r="D11" s="26" t="s">
        <v>23</v>
      </c>
      <c r="E11" s="27">
        <v>374.35700000000003</v>
      </c>
      <c r="F11" s="28"/>
      <c r="G11" s="29">
        <f>ROUND(E11*F11,2)</f>
        <v>0</v>
      </c>
      <c r="P11" s="30" t="s">
        <v>21</v>
      </c>
    </row>
    <row r="12" spans="1:16" s="39" customFormat="1" ht="11.25" outlineLevel="1" x14ac:dyDescent="0.2">
      <c r="A12" s="32"/>
      <c r="B12" s="33"/>
      <c r="C12" s="34" t="s">
        <v>328</v>
      </c>
      <c r="D12" s="35"/>
      <c r="E12" s="36">
        <v>374.35700000000003</v>
      </c>
      <c r="F12" s="37"/>
      <c r="G12" s="38"/>
    </row>
    <row r="13" spans="1:16" s="30" customFormat="1" ht="11.25" outlineLevel="1" x14ac:dyDescent="0.2">
      <c r="A13" s="23">
        <v>4</v>
      </c>
      <c r="B13" s="24" t="s">
        <v>326</v>
      </c>
      <c r="C13" s="25" t="s">
        <v>327</v>
      </c>
      <c r="D13" s="26" t="s">
        <v>23</v>
      </c>
      <c r="E13" s="27">
        <v>2246.1419999999998</v>
      </c>
      <c r="F13" s="28"/>
      <c r="G13" s="29">
        <f t="shared" si="0"/>
        <v>0</v>
      </c>
      <c r="P13" s="30" t="s">
        <v>21</v>
      </c>
    </row>
    <row r="14" spans="1:16" s="39" customFormat="1" ht="11.25" outlineLevel="1" x14ac:dyDescent="0.2">
      <c r="A14" s="32"/>
      <c r="B14" s="33"/>
      <c r="C14" s="34" t="s">
        <v>329</v>
      </c>
      <c r="D14" s="35"/>
      <c r="E14" s="36">
        <v>2246.1419999999998</v>
      </c>
      <c r="F14" s="37"/>
      <c r="G14" s="38"/>
    </row>
    <row r="15" spans="1:16" s="30" customFormat="1" ht="11.25" outlineLevel="1" x14ac:dyDescent="0.2">
      <c r="A15" s="23">
        <v>5</v>
      </c>
      <c r="B15" s="24" t="s">
        <v>227</v>
      </c>
      <c r="C15" s="25" t="s">
        <v>115</v>
      </c>
      <c r="D15" s="26" t="s">
        <v>23</v>
      </c>
      <c r="E15" s="27">
        <v>2246.1419999999998</v>
      </c>
      <c r="F15" s="28"/>
      <c r="G15" s="29">
        <f>ROUND(E15*F15,2)</f>
        <v>0</v>
      </c>
      <c r="P15" s="30" t="s">
        <v>21</v>
      </c>
    </row>
    <row r="16" spans="1:16" s="30" customFormat="1" ht="22.5" outlineLevel="1" x14ac:dyDescent="0.2">
      <c r="A16" s="23">
        <v>6</v>
      </c>
      <c r="B16" s="24" t="s">
        <v>300</v>
      </c>
      <c r="C16" s="25" t="s">
        <v>301</v>
      </c>
      <c r="D16" s="26" t="s">
        <v>23</v>
      </c>
      <c r="E16" s="27">
        <v>748.71400000000006</v>
      </c>
      <c r="F16" s="28"/>
      <c r="G16" s="29">
        <f t="shared" si="0"/>
        <v>0</v>
      </c>
      <c r="P16" s="30" t="s">
        <v>21</v>
      </c>
    </row>
    <row r="17" spans="1:43" s="39" customFormat="1" ht="11.25" outlineLevel="1" x14ac:dyDescent="0.2">
      <c r="A17" s="32"/>
      <c r="B17" s="33"/>
      <c r="C17" s="34" t="s">
        <v>330</v>
      </c>
      <c r="D17" s="35"/>
      <c r="E17" s="36">
        <v>748.71400000000006</v>
      </c>
      <c r="F17" s="37"/>
      <c r="G17" s="38"/>
    </row>
    <row r="18" spans="1:43" s="30" customFormat="1" ht="22.5" outlineLevel="1" x14ac:dyDescent="0.2">
      <c r="A18" s="23">
        <v>7</v>
      </c>
      <c r="B18" s="24" t="s">
        <v>302</v>
      </c>
      <c r="C18" s="25" t="s">
        <v>303</v>
      </c>
      <c r="D18" s="26" t="s">
        <v>23</v>
      </c>
      <c r="E18" s="27">
        <v>374.35700000000003</v>
      </c>
      <c r="F18" s="28"/>
      <c r="G18" s="29">
        <f>ROUND(E18*F18,2)</f>
        <v>0</v>
      </c>
      <c r="P18" s="30" t="s">
        <v>21</v>
      </c>
    </row>
    <row r="19" spans="1:43" s="39" customFormat="1" ht="11.25" outlineLevel="1" x14ac:dyDescent="0.2">
      <c r="A19" s="32"/>
      <c r="B19" s="33"/>
      <c r="C19" s="34" t="s">
        <v>328</v>
      </c>
      <c r="D19" s="35"/>
      <c r="E19" s="36">
        <v>374.35700000000003</v>
      </c>
      <c r="F19" s="37"/>
      <c r="G19" s="38"/>
    </row>
    <row r="20" spans="1:43" s="30" customFormat="1" ht="22.5" outlineLevel="1" x14ac:dyDescent="0.2">
      <c r="A20" s="23">
        <v>8</v>
      </c>
      <c r="B20" s="24" t="s">
        <v>42</v>
      </c>
      <c r="C20" s="25" t="s">
        <v>43</v>
      </c>
      <c r="D20" s="26" t="s">
        <v>23</v>
      </c>
      <c r="E20" s="27">
        <v>12.768000000000001</v>
      </c>
      <c r="F20" s="28"/>
      <c r="G20" s="29">
        <f t="shared" si="0"/>
        <v>0</v>
      </c>
      <c r="P20" s="30" t="s">
        <v>21</v>
      </c>
    </row>
    <row r="21" spans="1:43" s="30" customFormat="1" ht="11.25" outlineLevel="1" x14ac:dyDescent="0.2">
      <c r="A21" s="23"/>
      <c r="B21" s="24"/>
      <c r="C21" s="34" t="s">
        <v>297</v>
      </c>
      <c r="D21" s="35"/>
      <c r="E21" s="36">
        <v>12.768000000000001</v>
      </c>
      <c r="F21" s="40"/>
      <c r="G21" s="29"/>
    </row>
    <row r="22" spans="1:43" outlineLevel="1" x14ac:dyDescent="0.2">
      <c r="A22" s="23">
        <v>9</v>
      </c>
      <c r="B22" s="24" t="s">
        <v>44</v>
      </c>
      <c r="C22" s="25" t="s">
        <v>45</v>
      </c>
      <c r="D22" s="26" t="s">
        <v>23</v>
      </c>
      <c r="E22" s="27">
        <v>34.048000000000002</v>
      </c>
      <c r="F22" s="28"/>
      <c r="G22" s="29">
        <f t="shared" si="0"/>
        <v>0</v>
      </c>
      <c r="H22" s="30"/>
      <c r="I22" s="30"/>
      <c r="J22" s="30"/>
      <c r="K22" s="30"/>
      <c r="L22" s="30"/>
      <c r="M22" s="30"/>
      <c r="N22" s="30"/>
      <c r="O22" s="30"/>
      <c r="P22" s="30" t="s">
        <v>21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43" s="41" customFormat="1" outlineLevel="1" x14ac:dyDescent="0.2">
      <c r="A23" s="32"/>
      <c r="B23" s="33"/>
      <c r="C23" s="34" t="s">
        <v>298</v>
      </c>
      <c r="D23" s="35"/>
      <c r="E23" s="36">
        <v>34.048000000000002</v>
      </c>
      <c r="F23" s="37"/>
      <c r="G23" s="38"/>
      <c r="H23" s="39"/>
      <c r="I23" s="39"/>
      <c r="J23" s="30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</row>
    <row r="24" spans="1:43" ht="22.5" outlineLevel="1" x14ac:dyDescent="0.2">
      <c r="A24" s="23">
        <v>10</v>
      </c>
      <c r="B24" s="24" t="s">
        <v>46</v>
      </c>
      <c r="C24" s="25" t="s">
        <v>47</v>
      </c>
      <c r="D24" s="26" t="s">
        <v>23</v>
      </c>
      <c r="E24" s="27">
        <v>38.304000000000002</v>
      </c>
      <c r="F24" s="28"/>
      <c r="G24" s="29">
        <f t="shared" si="0"/>
        <v>0</v>
      </c>
      <c r="H24" s="30"/>
      <c r="I24" s="30"/>
      <c r="J24" s="30"/>
      <c r="K24" s="30"/>
      <c r="L24" s="30"/>
      <c r="M24" s="30"/>
      <c r="N24" s="30"/>
      <c r="O24" s="30"/>
      <c r="P24" s="30" t="s">
        <v>21</v>
      </c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</row>
    <row r="25" spans="1:43" s="41" customFormat="1" outlineLevel="1" x14ac:dyDescent="0.2">
      <c r="A25" s="32"/>
      <c r="B25" s="33"/>
      <c r="C25" s="34" t="s">
        <v>299</v>
      </c>
      <c r="D25" s="35"/>
      <c r="E25" s="36">
        <v>38.304000000000002</v>
      </c>
      <c r="F25" s="37"/>
      <c r="G25" s="38"/>
      <c r="H25" s="39"/>
      <c r="I25" s="39"/>
      <c r="J25" s="30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</row>
    <row r="26" spans="1:43" ht="22.5" outlineLevel="1" x14ac:dyDescent="0.2">
      <c r="A26" s="23">
        <v>11</v>
      </c>
      <c r="B26" s="24" t="s">
        <v>306</v>
      </c>
      <c r="C26" s="25" t="s">
        <v>307</v>
      </c>
      <c r="D26" s="26" t="s">
        <v>20</v>
      </c>
      <c r="E26" s="27">
        <f>661.6085+50</f>
        <v>711.60850000000005</v>
      </c>
      <c r="F26" s="28"/>
      <c r="G26" s="29">
        <f t="shared" si="0"/>
        <v>0</v>
      </c>
      <c r="H26" s="30"/>
      <c r="I26" s="30"/>
      <c r="J26" s="30"/>
      <c r="K26" s="31"/>
      <c r="L26" s="30"/>
      <c r="M26" s="30"/>
      <c r="N26" s="30"/>
      <c r="O26" s="30"/>
      <c r="P26" s="30" t="s">
        <v>21</v>
      </c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</row>
    <row r="27" spans="1:43" ht="22.5" outlineLevel="1" x14ac:dyDescent="0.2">
      <c r="A27" s="23">
        <v>12</v>
      </c>
      <c r="B27" s="24" t="s">
        <v>308</v>
      </c>
      <c r="C27" s="25" t="s">
        <v>309</v>
      </c>
      <c r="D27" s="26" t="s">
        <v>20</v>
      </c>
      <c r="E27" s="27">
        <f>E26</f>
        <v>711.60850000000005</v>
      </c>
      <c r="F27" s="28"/>
      <c r="G27" s="29">
        <f t="shared" ref="G27:G30" si="1">ROUND(E27*F27,2)</f>
        <v>0</v>
      </c>
      <c r="H27" s="30"/>
      <c r="I27" s="30"/>
      <c r="J27" s="30"/>
      <c r="K27" s="31"/>
      <c r="L27" s="30"/>
      <c r="M27" s="30"/>
      <c r="N27" s="30"/>
      <c r="O27" s="30"/>
      <c r="P27" s="30" t="s">
        <v>21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</row>
    <row r="28" spans="1:43" outlineLevel="1" x14ac:dyDescent="0.2">
      <c r="A28" s="23">
        <v>13</v>
      </c>
      <c r="B28" s="24" t="s">
        <v>370</v>
      </c>
      <c r="C28" s="25" t="s">
        <v>317</v>
      </c>
      <c r="D28" s="26" t="s">
        <v>112</v>
      </c>
      <c r="E28" s="27">
        <f>E26*0.1202</f>
        <v>85.535341700000004</v>
      </c>
      <c r="F28" s="28"/>
      <c r="G28" s="29">
        <f t="shared" si="1"/>
        <v>0</v>
      </c>
      <c r="H28" s="30"/>
      <c r="I28" s="30"/>
      <c r="J28" s="30"/>
      <c r="K28" s="31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3" outlineLevel="1" x14ac:dyDescent="0.2">
      <c r="A29" s="23">
        <v>14</v>
      </c>
      <c r="B29" s="24" t="s">
        <v>371</v>
      </c>
      <c r="C29" s="25" t="s">
        <v>316</v>
      </c>
      <c r="D29" s="26" t="s">
        <v>30</v>
      </c>
      <c r="E29" s="27">
        <v>306</v>
      </c>
      <c r="F29" s="28"/>
      <c r="G29" s="29">
        <f t="shared" si="1"/>
        <v>0</v>
      </c>
      <c r="H29" s="30"/>
      <c r="I29" s="30"/>
      <c r="J29" s="30"/>
      <c r="K29" s="30"/>
      <c r="L29" s="30"/>
      <c r="M29" s="30"/>
      <c r="N29" s="30"/>
      <c r="O29" s="30"/>
      <c r="P29" s="30" t="s">
        <v>21</v>
      </c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3" outlineLevel="1" x14ac:dyDescent="0.2">
      <c r="A30" s="23">
        <v>15</v>
      </c>
      <c r="B30" s="24" t="s">
        <v>372</v>
      </c>
      <c r="C30" s="25" t="s">
        <v>316</v>
      </c>
      <c r="D30" s="26" t="s">
        <v>30</v>
      </c>
      <c r="E30" s="27">
        <v>170</v>
      </c>
      <c r="F30" s="28"/>
      <c r="G30" s="29">
        <f t="shared" si="1"/>
        <v>0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</row>
    <row r="31" spans="1:43" ht="33.75" outlineLevel="1" x14ac:dyDescent="0.2">
      <c r="A31" s="23">
        <v>16</v>
      </c>
      <c r="B31" s="24" t="s">
        <v>319</v>
      </c>
      <c r="C31" s="25" t="s">
        <v>318</v>
      </c>
      <c r="D31" s="26" t="s">
        <v>30</v>
      </c>
      <c r="E31" s="27">
        <v>396.96</v>
      </c>
      <c r="F31" s="28"/>
      <c r="G31" s="29">
        <f t="shared" si="0"/>
        <v>0</v>
      </c>
      <c r="H31" s="30"/>
      <c r="I31" s="30"/>
      <c r="J31" s="30"/>
      <c r="K31" s="30"/>
      <c r="L31" s="30"/>
      <c r="M31" s="30"/>
      <c r="N31" s="30"/>
      <c r="O31" s="30"/>
      <c r="P31" s="30" t="s">
        <v>21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</row>
    <row r="32" spans="1:43" outlineLevel="1" x14ac:dyDescent="0.2">
      <c r="A32" s="23">
        <v>17</v>
      </c>
      <c r="B32" s="24" t="s">
        <v>320</v>
      </c>
      <c r="C32" s="25" t="s">
        <v>321</v>
      </c>
      <c r="D32" s="26" t="s">
        <v>30</v>
      </c>
      <c r="E32" s="27">
        <v>476</v>
      </c>
      <c r="F32" s="28"/>
      <c r="G32" s="29">
        <f t="shared" ref="G32" si="2">ROUND(E32*F32,2)</f>
        <v>0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</row>
    <row r="33" spans="1:43" ht="22.5" outlineLevel="1" x14ac:dyDescent="0.2">
      <c r="A33" s="23">
        <v>18</v>
      </c>
      <c r="B33" s="24" t="s">
        <v>53</v>
      </c>
      <c r="C33" s="25" t="s">
        <v>54</v>
      </c>
      <c r="D33" s="26" t="s">
        <v>23</v>
      </c>
      <c r="E33" s="27">
        <v>1179.2245499999999</v>
      </c>
      <c r="F33" s="28"/>
      <c r="G33" s="29">
        <f t="shared" si="0"/>
        <v>0</v>
      </c>
      <c r="H33" s="30"/>
      <c r="I33" s="30"/>
      <c r="J33" s="30"/>
      <c r="K33" s="30"/>
      <c r="L33" s="30"/>
      <c r="M33" s="30"/>
      <c r="N33" s="30"/>
      <c r="O33" s="30"/>
      <c r="P33" s="30" t="s">
        <v>21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</row>
    <row r="34" spans="1:43" s="41" customFormat="1" outlineLevel="1" x14ac:dyDescent="0.2">
      <c r="A34" s="32"/>
      <c r="B34" s="33"/>
      <c r="C34" s="34" t="s">
        <v>331</v>
      </c>
      <c r="D34" s="35"/>
      <c r="E34" s="36">
        <v>1179.2245499999999</v>
      </c>
      <c r="F34" s="37"/>
      <c r="G34" s="38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</row>
    <row r="35" spans="1:43" ht="22.5" outlineLevel="1" x14ac:dyDescent="0.2">
      <c r="A35" s="23">
        <v>19</v>
      </c>
      <c r="B35" s="24" t="s">
        <v>55</v>
      </c>
      <c r="C35" s="25" t="s">
        <v>56</v>
      </c>
      <c r="D35" s="26" t="s">
        <v>23</v>
      </c>
      <c r="E35" s="27">
        <v>1441.2744500000001</v>
      </c>
      <c r="F35" s="28"/>
      <c r="G35" s="29">
        <f t="shared" si="0"/>
        <v>0</v>
      </c>
      <c r="H35" s="30"/>
      <c r="I35" s="30"/>
      <c r="J35" s="30"/>
      <c r="K35" s="30"/>
      <c r="L35" s="30"/>
      <c r="M35" s="30"/>
      <c r="N35" s="30"/>
      <c r="O35" s="30"/>
      <c r="P35" s="30" t="s">
        <v>21</v>
      </c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</row>
    <row r="36" spans="1:43" s="41" customFormat="1" outlineLevel="1" x14ac:dyDescent="0.2">
      <c r="A36" s="32"/>
      <c r="B36" s="33"/>
      <c r="C36" s="34" t="s">
        <v>332</v>
      </c>
      <c r="D36" s="35"/>
      <c r="E36" s="36">
        <v>1441.2744500000001</v>
      </c>
      <c r="F36" s="37"/>
      <c r="G36" s="38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</row>
    <row r="37" spans="1:43" ht="22.5" outlineLevel="1" x14ac:dyDescent="0.2">
      <c r="A37" s="23">
        <v>20</v>
      </c>
      <c r="B37" s="24" t="s">
        <v>304</v>
      </c>
      <c r="C37" s="25" t="s">
        <v>305</v>
      </c>
      <c r="D37" s="26" t="s">
        <v>23</v>
      </c>
      <c r="E37" s="27">
        <v>1208.1910000000003</v>
      </c>
      <c r="F37" s="28"/>
      <c r="G37" s="29">
        <f t="shared" si="0"/>
        <v>0</v>
      </c>
      <c r="H37" s="30"/>
      <c r="I37" s="30"/>
      <c r="J37" s="30"/>
      <c r="K37" s="30"/>
      <c r="L37" s="30"/>
      <c r="M37" s="30"/>
      <c r="N37" s="30"/>
      <c r="O37" s="30"/>
      <c r="P37" s="30" t="s">
        <v>21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s="41" customFormat="1" ht="22.5" customHeight="1" outlineLevel="1" x14ac:dyDescent="0.2">
      <c r="A38" s="32"/>
      <c r="B38" s="33"/>
      <c r="C38" s="34" t="s">
        <v>333</v>
      </c>
      <c r="D38" s="35"/>
      <c r="E38" s="36">
        <v>1208.1910000000003</v>
      </c>
      <c r="F38" s="37"/>
      <c r="G38" s="38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</row>
    <row r="39" spans="1:43" ht="33.75" outlineLevel="1" x14ac:dyDescent="0.2">
      <c r="A39" s="23">
        <v>21</v>
      </c>
      <c r="B39" s="24" t="s">
        <v>356</v>
      </c>
      <c r="C39" s="25" t="s">
        <v>117</v>
      </c>
      <c r="D39" s="26" t="s">
        <v>112</v>
      </c>
      <c r="E39" s="27">
        <v>2170.08</v>
      </c>
      <c r="F39" s="28"/>
      <c r="G39" s="29">
        <f t="shared" ref="G39:G46" si="3">ROUND(E39*F39,2)</f>
        <v>0</v>
      </c>
      <c r="H39" s="30"/>
      <c r="I39" s="30"/>
      <c r="J39" s="30"/>
      <c r="K39" s="30"/>
      <c r="L39" s="30"/>
      <c r="M39" s="30"/>
      <c r="N39" s="30"/>
      <c r="O39" s="30"/>
      <c r="P39" s="30" t="s">
        <v>21</v>
      </c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ht="22.5" outlineLevel="1" x14ac:dyDescent="0.2">
      <c r="A40" s="23">
        <v>22</v>
      </c>
      <c r="B40" s="24" t="s">
        <v>57</v>
      </c>
      <c r="C40" s="25" t="s">
        <v>58</v>
      </c>
      <c r="D40" s="26" t="s">
        <v>23</v>
      </c>
      <c r="E40" s="27">
        <v>2620.4989999999998</v>
      </c>
      <c r="F40" s="28"/>
      <c r="G40" s="29">
        <f t="shared" si="3"/>
        <v>0</v>
      </c>
      <c r="H40" s="30"/>
      <c r="I40" s="30"/>
      <c r="J40" s="30"/>
      <c r="K40" s="30"/>
      <c r="L40" s="30"/>
      <c r="M40" s="30"/>
      <c r="N40" s="30"/>
      <c r="O40" s="30"/>
      <c r="P40" s="30" t="s">
        <v>21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s="41" customFormat="1" outlineLevel="1" x14ac:dyDescent="0.2">
      <c r="A41" s="32"/>
      <c r="B41" s="33"/>
      <c r="C41" s="34"/>
      <c r="D41" s="35"/>
      <c r="E41" s="36">
        <v>2620.4989999999998</v>
      </c>
      <c r="F41" s="37"/>
      <c r="G41" s="38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</row>
    <row r="42" spans="1:43" ht="22.5" outlineLevel="1" x14ac:dyDescent="0.2">
      <c r="A42" s="23">
        <v>23</v>
      </c>
      <c r="B42" s="24" t="s">
        <v>59</v>
      </c>
      <c r="C42" s="25" t="s">
        <v>60</v>
      </c>
      <c r="D42" s="26" t="s">
        <v>23</v>
      </c>
      <c r="E42" s="27">
        <v>1208.1910000000003</v>
      </c>
      <c r="F42" s="28"/>
      <c r="G42" s="29">
        <f t="shared" si="3"/>
        <v>0</v>
      </c>
      <c r="H42" s="30"/>
      <c r="I42" s="30"/>
      <c r="J42" s="30"/>
      <c r="K42" s="30"/>
      <c r="L42" s="30"/>
      <c r="M42" s="30"/>
      <c r="N42" s="30"/>
      <c r="O42" s="30"/>
      <c r="P42" s="30" t="s">
        <v>21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s="41" customFormat="1" outlineLevel="1" x14ac:dyDescent="0.2">
      <c r="A43" s="32"/>
      <c r="B43" s="33"/>
      <c r="C43" s="34"/>
      <c r="D43" s="35"/>
      <c r="E43" s="36">
        <v>1208.1910000000003</v>
      </c>
      <c r="F43" s="37"/>
      <c r="G43" s="38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</row>
    <row r="44" spans="1:43" ht="22.5" outlineLevel="1" x14ac:dyDescent="0.2">
      <c r="A44" s="23">
        <v>24</v>
      </c>
      <c r="B44" s="24" t="s">
        <v>63</v>
      </c>
      <c r="C44" s="25" t="s">
        <v>64</v>
      </c>
      <c r="D44" s="26" t="s">
        <v>23</v>
      </c>
      <c r="E44" s="27">
        <v>1658.6100000000001</v>
      </c>
      <c r="F44" s="28"/>
      <c r="G44" s="29">
        <f t="shared" si="3"/>
        <v>0</v>
      </c>
      <c r="H44" s="30"/>
      <c r="I44" s="30"/>
      <c r="J44" s="30"/>
      <c r="K44" s="30"/>
      <c r="L44" s="30"/>
      <c r="M44" s="30"/>
      <c r="N44" s="30"/>
      <c r="O44" s="30"/>
      <c r="P44" s="30" t="s">
        <v>21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outlineLevel="1" x14ac:dyDescent="0.2">
      <c r="A45" s="23"/>
      <c r="B45" s="24"/>
      <c r="C45" s="34" t="s">
        <v>354</v>
      </c>
      <c r="D45" s="35"/>
      <c r="E45" s="36">
        <v>1658.6100000000001</v>
      </c>
      <c r="F45" s="40"/>
      <c r="G45" s="29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outlineLevel="1" x14ac:dyDescent="0.2">
      <c r="A46" s="23">
        <v>25</v>
      </c>
      <c r="B46" s="24" t="s">
        <v>74</v>
      </c>
      <c r="C46" s="25" t="s">
        <v>75</v>
      </c>
      <c r="D46" s="26" t="s">
        <v>20</v>
      </c>
      <c r="E46" s="27">
        <v>650.13</v>
      </c>
      <c r="F46" s="28"/>
      <c r="G46" s="29">
        <f t="shared" si="3"/>
        <v>0</v>
      </c>
      <c r="H46" s="30"/>
      <c r="I46" s="30"/>
      <c r="J46" s="30"/>
      <c r="K46" s="30"/>
      <c r="L46" s="30"/>
      <c r="M46" s="30"/>
      <c r="N46" s="30"/>
      <c r="O46" s="30"/>
      <c r="P46" s="30" t="s">
        <v>21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x14ac:dyDescent="0.2">
      <c r="A47" s="16" t="s">
        <v>17</v>
      </c>
      <c r="B47" s="17" t="s">
        <v>82</v>
      </c>
      <c r="C47" s="18" t="s">
        <v>83</v>
      </c>
      <c r="D47" s="19"/>
      <c r="E47" s="20"/>
      <c r="F47" s="21"/>
      <c r="G47" s="22">
        <f>SUMIF(P48:P58,"&lt;&gt;NOR",G48:G58)</f>
        <v>0</v>
      </c>
      <c r="P47" t="s">
        <v>19</v>
      </c>
    </row>
    <row r="48" spans="1:43" outlineLevel="1" x14ac:dyDescent="0.2">
      <c r="A48" s="23">
        <v>26</v>
      </c>
      <c r="B48" s="24" t="s">
        <v>84</v>
      </c>
      <c r="C48" s="25" t="s">
        <v>85</v>
      </c>
      <c r="D48" s="26" t="s">
        <v>23</v>
      </c>
      <c r="E48" s="27">
        <v>9.5760000000000005</v>
      </c>
      <c r="F48" s="28"/>
      <c r="G48" s="29">
        <f>ROUND(E48*F48,2)</f>
        <v>0</v>
      </c>
      <c r="H48" s="30"/>
      <c r="I48" s="30"/>
      <c r="J48" s="30"/>
      <c r="K48" s="30"/>
      <c r="L48" s="30"/>
      <c r="M48" s="30"/>
      <c r="N48" s="30"/>
      <c r="O48" s="30"/>
      <c r="P48" s="30" t="s">
        <v>21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43" outlineLevel="1" x14ac:dyDescent="0.2">
      <c r="A49" s="23">
        <v>27</v>
      </c>
      <c r="B49" s="24" t="s">
        <v>86</v>
      </c>
      <c r="C49" s="25" t="s">
        <v>87</v>
      </c>
      <c r="D49" s="26" t="s">
        <v>30</v>
      </c>
      <c r="E49" s="27">
        <v>106.4</v>
      </c>
      <c r="F49" s="28"/>
      <c r="G49" s="29">
        <f>ROUND(E49*F49,2)</f>
        <v>0</v>
      </c>
      <c r="H49" s="30"/>
      <c r="I49" s="30"/>
      <c r="J49" s="30"/>
      <c r="K49" s="30"/>
      <c r="L49" s="30"/>
      <c r="M49" s="30"/>
      <c r="N49" s="30"/>
      <c r="O49" s="30"/>
      <c r="P49" s="30" t="s">
        <v>21</v>
      </c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</row>
    <row r="50" spans="1:43" ht="33.75" outlineLevel="1" x14ac:dyDescent="0.2">
      <c r="A50" s="23">
        <v>28</v>
      </c>
      <c r="B50" s="24" t="s">
        <v>88</v>
      </c>
      <c r="C50" s="25" t="s">
        <v>89</v>
      </c>
      <c r="D50" s="26" t="s">
        <v>30</v>
      </c>
      <c r="E50" s="27">
        <v>109.59200000000001</v>
      </c>
      <c r="F50" s="28"/>
      <c r="G50" s="29">
        <f>ROUND(E50*F50,2)</f>
        <v>0</v>
      </c>
      <c r="H50" s="30"/>
      <c r="I50" s="30"/>
      <c r="J50" s="30"/>
      <c r="K50" s="30"/>
      <c r="L50" s="30"/>
      <c r="M50" s="30"/>
      <c r="N50" s="30"/>
      <c r="O50" s="30"/>
      <c r="P50" s="30" t="s">
        <v>48</v>
      </c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</row>
    <row r="51" spans="1:43" ht="22.5" outlineLevel="1" x14ac:dyDescent="0.2">
      <c r="A51" s="23">
        <v>29</v>
      </c>
      <c r="B51" s="24" t="s">
        <v>313</v>
      </c>
      <c r="C51" s="25" t="s">
        <v>314</v>
      </c>
      <c r="D51" s="26" t="s">
        <v>30</v>
      </c>
      <c r="E51" s="27">
        <v>16</v>
      </c>
      <c r="F51" s="28"/>
      <c r="G51" s="29">
        <f t="shared" ref="G51:G58" si="4">ROUND(E51*F51,2)</f>
        <v>0</v>
      </c>
      <c r="H51" s="30"/>
      <c r="I51" s="30"/>
      <c r="J51" s="30"/>
      <c r="K51" s="30"/>
      <c r="L51" s="30"/>
      <c r="M51" s="30"/>
      <c r="N51" s="30"/>
      <c r="O51" s="30"/>
      <c r="P51" s="30" t="s">
        <v>182</v>
      </c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ht="22.5" outlineLevel="1" x14ac:dyDescent="0.2">
      <c r="A52" s="23">
        <v>30</v>
      </c>
      <c r="B52" s="24" t="s">
        <v>350</v>
      </c>
      <c r="C52" s="25" t="s">
        <v>351</v>
      </c>
      <c r="D52" s="26" t="s">
        <v>30</v>
      </c>
      <c r="E52" s="27">
        <v>7</v>
      </c>
      <c r="F52" s="28"/>
      <c r="G52" s="29">
        <f t="shared" si="4"/>
        <v>0</v>
      </c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</row>
    <row r="53" spans="1:43" outlineLevel="1" x14ac:dyDescent="0.2">
      <c r="A53" s="23">
        <v>31</v>
      </c>
      <c r="B53" s="24" t="s">
        <v>593</v>
      </c>
      <c r="C53" s="25" t="s">
        <v>594</v>
      </c>
      <c r="D53" s="26" t="s">
        <v>23</v>
      </c>
      <c r="E53" s="27">
        <v>20.478725000000004</v>
      </c>
      <c r="F53" s="28"/>
      <c r="G53" s="29">
        <f t="shared" si="4"/>
        <v>0</v>
      </c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outlineLevel="1" x14ac:dyDescent="0.2">
      <c r="A54" s="23">
        <v>32</v>
      </c>
      <c r="B54" s="24" t="s">
        <v>315</v>
      </c>
      <c r="C54" s="25" t="s">
        <v>592</v>
      </c>
      <c r="D54" s="26" t="s">
        <v>23</v>
      </c>
      <c r="E54" s="27">
        <v>195.03899999999999</v>
      </c>
      <c r="F54" s="28"/>
      <c r="G54" s="29">
        <f t="shared" si="4"/>
        <v>0</v>
      </c>
      <c r="H54" s="30"/>
      <c r="I54" s="30"/>
      <c r="J54" s="30"/>
      <c r="K54" s="30"/>
      <c r="L54" s="30"/>
      <c r="M54" s="30"/>
      <c r="N54" s="30"/>
      <c r="O54" s="30"/>
      <c r="P54" s="30" t="s">
        <v>310</v>
      </c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</row>
    <row r="55" spans="1:43" ht="22.5" outlineLevel="1" x14ac:dyDescent="0.2">
      <c r="A55" s="23">
        <v>33</v>
      </c>
      <c r="B55" s="24" t="s">
        <v>348</v>
      </c>
      <c r="C55" s="25" t="s">
        <v>349</v>
      </c>
      <c r="D55" s="26" t="s">
        <v>22</v>
      </c>
      <c r="E55" s="27">
        <v>2</v>
      </c>
      <c r="F55" s="28"/>
      <c r="G55" s="29">
        <f t="shared" si="4"/>
        <v>0</v>
      </c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ht="22.5" outlineLevel="1" x14ac:dyDescent="0.2">
      <c r="A56" s="23">
        <v>34</v>
      </c>
      <c r="B56" s="24" t="s">
        <v>346</v>
      </c>
      <c r="C56" s="25" t="s">
        <v>347</v>
      </c>
      <c r="D56" s="26" t="s">
        <v>22</v>
      </c>
      <c r="E56" s="27">
        <v>15</v>
      </c>
      <c r="F56" s="28"/>
      <c r="G56" s="29">
        <f t="shared" si="4"/>
        <v>0</v>
      </c>
      <c r="H56" s="30"/>
      <c r="I56" s="30"/>
      <c r="J56" s="30"/>
      <c r="K56" s="30"/>
      <c r="L56" s="30"/>
      <c r="M56" s="30"/>
      <c r="N56" s="30"/>
      <c r="O56" s="30"/>
      <c r="P56" s="30" t="s">
        <v>311</v>
      </c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</row>
    <row r="57" spans="1:43" ht="22.5" outlineLevel="1" x14ac:dyDescent="0.2">
      <c r="A57" s="23">
        <v>35</v>
      </c>
      <c r="B57" s="24" t="s">
        <v>352</v>
      </c>
      <c r="C57" s="25" t="s">
        <v>353</v>
      </c>
      <c r="D57" s="26" t="s">
        <v>22</v>
      </c>
      <c r="E57" s="27">
        <v>7</v>
      </c>
      <c r="F57" s="28"/>
      <c r="G57" s="29">
        <f t="shared" si="4"/>
        <v>0</v>
      </c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ht="33.75" outlineLevel="1" x14ac:dyDescent="0.2">
      <c r="A58" s="23">
        <v>36</v>
      </c>
      <c r="B58" s="24" t="s">
        <v>322</v>
      </c>
      <c r="C58" s="25" t="s">
        <v>323</v>
      </c>
      <c r="D58" s="26" t="s">
        <v>30</v>
      </c>
      <c r="E58" s="27">
        <v>30</v>
      </c>
      <c r="F58" s="28"/>
      <c r="G58" s="29">
        <f t="shared" si="4"/>
        <v>0</v>
      </c>
      <c r="H58" s="30"/>
      <c r="I58" s="30"/>
      <c r="J58" s="30"/>
      <c r="K58" s="30"/>
      <c r="L58" s="30"/>
      <c r="M58" s="30"/>
      <c r="N58" s="30"/>
      <c r="O58" s="30"/>
      <c r="P58" s="30" t="s">
        <v>312</v>
      </c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</row>
    <row r="59" spans="1:43" x14ac:dyDescent="0.2">
      <c r="A59" s="16" t="s">
        <v>17</v>
      </c>
      <c r="B59" s="17" t="s">
        <v>334</v>
      </c>
      <c r="C59" s="18" t="s">
        <v>335</v>
      </c>
      <c r="D59" s="19"/>
      <c r="E59" s="20"/>
      <c r="F59" s="21"/>
      <c r="G59" s="22">
        <f>SUMIF(P60:P100,"&lt;&gt;NOR",G60:G100)</f>
        <v>0</v>
      </c>
      <c r="P59" t="s">
        <v>19</v>
      </c>
    </row>
    <row r="60" spans="1:43" ht="33.75" outlineLevel="1" x14ac:dyDescent="0.2">
      <c r="A60" s="23">
        <v>37</v>
      </c>
      <c r="B60" s="24" t="s">
        <v>340</v>
      </c>
      <c r="C60" s="25" t="s">
        <v>341</v>
      </c>
      <c r="D60" s="26" t="s">
        <v>20</v>
      </c>
      <c r="E60" s="27">
        <v>1489.671</v>
      </c>
      <c r="F60" s="28"/>
      <c r="G60" s="29">
        <f t="shared" ref="G60:G84" si="5">ROUND(E60*F60,2)</f>
        <v>0</v>
      </c>
      <c r="H60" s="30"/>
      <c r="I60" s="30"/>
      <c r="J60" s="30"/>
      <c r="K60" s="30"/>
      <c r="L60" s="30"/>
      <c r="M60" s="30"/>
      <c r="N60" s="30"/>
      <c r="O60" s="30"/>
      <c r="P60" s="30" t="s">
        <v>21</v>
      </c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</row>
    <row r="61" spans="1:43" s="41" customFormat="1" outlineLevel="1" x14ac:dyDescent="0.2">
      <c r="A61" s="32"/>
      <c r="B61" s="33"/>
      <c r="C61" s="34" t="s">
        <v>387</v>
      </c>
      <c r="D61" s="35"/>
      <c r="E61" s="36">
        <v>11.171999999999999</v>
      </c>
      <c r="F61" s="37"/>
      <c r="G61" s="38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</row>
    <row r="62" spans="1:43" s="41" customFormat="1" outlineLevel="1" x14ac:dyDescent="0.2">
      <c r="A62" s="32"/>
      <c r="B62" s="33"/>
      <c r="C62" s="34" t="s">
        <v>388</v>
      </c>
      <c r="D62" s="35"/>
      <c r="E62" s="36">
        <v>44.147999999999996</v>
      </c>
      <c r="F62" s="37"/>
      <c r="G62" s="38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</row>
    <row r="63" spans="1:43" s="41" customFormat="1" outlineLevel="1" x14ac:dyDescent="0.2">
      <c r="A63" s="32"/>
      <c r="B63" s="33"/>
      <c r="C63" s="34" t="s">
        <v>390</v>
      </c>
      <c r="D63" s="35"/>
      <c r="E63" s="36">
        <v>553.41000000000008</v>
      </c>
      <c r="F63" s="37"/>
      <c r="G63" s="38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</row>
    <row r="64" spans="1:43" s="41" customFormat="1" ht="22.5" outlineLevel="1" x14ac:dyDescent="0.2">
      <c r="A64" s="32"/>
      <c r="B64" s="33"/>
      <c r="C64" s="34" t="s">
        <v>389</v>
      </c>
      <c r="D64" s="35"/>
      <c r="E64" s="36">
        <v>880.94100000000003</v>
      </c>
      <c r="F64" s="37"/>
      <c r="G64" s="38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</row>
    <row r="65" spans="1:43" s="41" customFormat="1" outlineLevel="1" x14ac:dyDescent="0.2">
      <c r="A65" s="32"/>
      <c r="B65" s="33"/>
      <c r="C65" s="34" t="s">
        <v>355</v>
      </c>
      <c r="D65" s="35"/>
      <c r="E65" s="36">
        <v>1489.671</v>
      </c>
      <c r="F65" s="37"/>
      <c r="G65" s="38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</row>
    <row r="66" spans="1:43" ht="33.75" outlineLevel="1" x14ac:dyDescent="0.2">
      <c r="A66" s="23">
        <v>38</v>
      </c>
      <c r="B66" s="24" t="s">
        <v>342</v>
      </c>
      <c r="C66" s="25" t="s">
        <v>343</v>
      </c>
      <c r="D66" s="26" t="s">
        <v>20</v>
      </c>
      <c r="E66" s="27">
        <v>1489.671</v>
      </c>
      <c r="F66" s="28"/>
      <c r="G66" s="29">
        <f t="shared" si="5"/>
        <v>0</v>
      </c>
      <c r="H66" s="30"/>
      <c r="I66" s="30"/>
      <c r="J66" s="30"/>
      <c r="K66" s="30"/>
      <c r="L66" s="30"/>
      <c r="M66" s="30"/>
      <c r="N66" s="30"/>
      <c r="O66" s="30"/>
      <c r="P66" s="30" t="s">
        <v>21</v>
      </c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</row>
    <row r="67" spans="1:43" outlineLevel="1" x14ac:dyDescent="0.2">
      <c r="A67" s="23">
        <v>39</v>
      </c>
      <c r="B67" s="24" t="s">
        <v>344</v>
      </c>
      <c r="C67" s="25" t="s">
        <v>345</v>
      </c>
      <c r="D67" s="26" t="s">
        <v>112</v>
      </c>
      <c r="E67" s="27">
        <f>E68</f>
        <v>64.212969999999999</v>
      </c>
      <c r="F67" s="28"/>
      <c r="G67" s="29">
        <f t="shared" si="5"/>
        <v>0</v>
      </c>
      <c r="H67" s="30"/>
      <c r="I67" s="30"/>
      <c r="J67" s="30"/>
      <c r="K67" s="30"/>
      <c r="L67" s="30"/>
      <c r="M67" s="30"/>
      <c r="N67" s="30"/>
      <c r="O67" s="30"/>
      <c r="P67" s="30" t="s">
        <v>21</v>
      </c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s="41" customFormat="1" outlineLevel="1" x14ac:dyDescent="0.2">
      <c r="A68" s="32"/>
      <c r="B68" s="33"/>
      <c r="C68" s="34" t="s">
        <v>1304</v>
      </c>
      <c r="D68" s="35"/>
      <c r="E68" s="36">
        <v>64.212969999999999</v>
      </c>
      <c r="F68" s="37"/>
      <c r="G68" s="38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</row>
    <row r="69" spans="1:43" ht="22.5" outlineLevel="1" x14ac:dyDescent="0.2">
      <c r="A69" s="23">
        <v>40</v>
      </c>
      <c r="B69" s="24" t="s">
        <v>357</v>
      </c>
      <c r="C69" s="25" t="s">
        <v>862</v>
      </c>
      <c r="D69" s="26" t="s">
        <v>30</v>
      </c>
      <c r="E69" s="27">
        <v>294.89999999999998</v>
      </c>
      <c r="F69" s="28"/>
      <c r="G69" s="29">
        <f t="shared" si="5"/>
        <v>0</v>
      </c>
      <c r="H69" s="30"/>
      <c r="I69" s="30"/>
      <c r="J69" s="30"/>
      <c r="K69" s="30"/>
      <c r="L69" s="30"/>
      <c r="M69" s="30"/>
      <c r="N69" s="30"/>
      <c r="O69" s="30"/>
      <c r="P69" s="30" t="s">
        <v>21</v>
      </c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ht="22.5" outlineLevel="1" x14ac:dyDescent="0.2">
      <c r="A70" s="23">
        <v>41</v>
      </c>
      <c r="B70" s="24" t="s">
        <v>385</v>
      </c>
      <c r="C70" s="25" t="s">
        <v>386</v>
      </c>
      <c r="D70" s="26" t="s">
        <v>20</v>
      </c>
      <c r="E70" s="27">
        <v>292.90500000000003</v>
      </c>
      <c r="F70" s="28"/>
      <c r="G70" s="29">
        <f t="shared" si="5"/>
        <v>0</v>
      </c>
      <c r="H70" s="30"/>
      <c r="I70" s="30"/>
      <c r="J70" s="30"/>
      <c r="K70" s="30"/>
      <c r="L70" s="30"/>
      <c r="M70" s="30"/>
      <c r="N70" s="30"/>
      <c r="O70" s="30"/>
      <c r="P70" s="30" t="s">
        <v>21</v>
      </c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</row>
    <row r="71" spans="1:43" s="41" customFormat="1" outlineLevel="1" x14ac:dyDescent="0.2">
      <c r="A71" s="32"/>
      <c r="B71" s="33"/>
      <c r="C71" s="34" t="s">
        <v>464</v>
      </c>
      <c r="D71" s="35"/>
      <c r="E71" s="36">
        <v>292.90500000000003</v>
      </c>
      <c r="F71" s="37"/>
      <c r="G71" s="38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</row>
    <row r="72" spans="1:43" outlineLevel="1" x14ac:dyDescent="0.2">
      <c r="A72" s="23">
        <v>42</v>
      </c>
      <c r="B72" s="24" t="s">
        <v>380</v>
      </c>
      <c r="C72" s="25" t="s">
        <v>379</v>
      </c>
      <c r="D72" s="26" t="s">
        <v>20</v>
      </c>
      <c r="E72" s="27">
        <v>124.405</v>
      </c>
      <c r="F72" s="28"/>
      <c r="G72" s="29">
        <f t="shared" si="5"/>
        <v>0</v>
      </c>
      <c r="H72" s="30"/>
      <c r="I72" s="30"/>
      <c r="J72" s="30"/>
      <c r="K72" s="30"/>
      <c r="L72" s="30"/>
      <c r="M72" s="30"/>
      <c r="N72" s="30"/>
      <c r="O72" s="30"/>
      <c r="P72" s="30" t="s">
        <v>21</v>
      </c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</row>
    <row r="73" spans="1:43" s="41" customFormat="1" outlineLevel="1" x14ac:dyDescent="0.2">
      <c r="A73" s="32"/>
      <c r="B73" s="33"/>
      <c r="C73" s="34" t="s">
        <v>374</v>
      </c>
      <c r="D73" s="35"/>
      <c r="E73" s="36">
        <v>80.995000000000005</v>
      </c>
      <c r="F73" s="37"/>
      <c r="G73" s="38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</row>
    <row r="74" spans="1:43" s="41" customFormat="1" outlineLevel="1" x14ac:dyDescent="0.2">
      <c r="A74" s="32"/>
      <c r="B74" s="33"/>
      <c r="C74" s="34" t="s">
        <v>375</v>
      </c>
      <c r="D74" s="35"/>
      <c r="E74" s="36">
        <v>32.910000000000004</v>
      </c>
      <c r="F74" s="37"/>
      <c r="G74" s="38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</row>
    <row r="75" spans="1:43" s="41" customFormat="1" outlineLevel="1" x14ac:dyDescent="0.2">
      <c r="A75" s="32"/>
      <c r="B75" s="33"/>
      <c r="C75" s="34" t="s">
        <v>384</v>
      </c>
      <c r="D75" s="35"/>
      <c r="E75" s="36">
        <v>10.5</v>
      </c>
      <c r="F75" s="37"/>
      <c r="G75" s="38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</row>
    <row r="76" spans="1:43" s="41" customFormat="1" outlineLevel="1" x14ac:dyDescent="0.2">
      <c r="A76" s="32"/>
      <c r="B76" s="33"/>
      <c r="C76" s="34" t="s">
        <v>355</v>
      </c>
      <c r="D76" s="35"/>
      <c r="E76" s="36">
        <v>124.405</v>
      </c>
      <c r="F76" s="37"/>
      <c r="G76" s="38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</row>
    <row r="77" spans="1:43" ht="22.5" outlineLevel="1" x14ac:dyDescent="0.2">
      <c r="A77" s="23">
        <v>43</v>
      </c>
      <c r="B77" s="24" t="s">
        <v>381</v>
      </c>
      <c r="C77" s="25" t="s">
        <v>382</v>
      </c>
      <c r="D77" s="26" t="s">
        <v>20</v>
      </c>
      <c r="E77" s="27">
        <v>124.405</v>
      </c>
      <c r="F77" s="28"/>
      <c r="G77" s="29">
        <f t="shared" si="5"/>
        <v>0</v>
      </c>
      <c r="H77" s="30"/>
      <c r="I77" s="30"/>
      <c r="J77" s="30"/>
      <c r="K77" s="30"/>
      <c r="L77" s="30"/>
      <c r="M77" s="30"/>
      <c r="N77" s="30"/>
      <c r="O77" s="30"/>
      <c r="P77" s="30" t="s">
        <v>21</v>
      </c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43" ht="22.5" outlineLevel="1" x14ac:dyDescent="0.2">
      <c r="A78" s="23">
        <v>44</v>
      </c>
      <c r="B78" s="24" t="s">
        <v>376</v>
      </c>
      <c r="C78" s="25" t="s">
        <v>377</v>
      </c>
      <c r="D78" s="26" t="s">
        <v>20</v>
      </c>
      <c r="E78" s="27">
        <v>116.155</v>
      </c>
      <c r="F78" s="28"/>
      <c r="G78" s="29">
        <f t="shared" si="5"/>
        <v>0</v>
      </c>
      <c r="H78" s="30"/>
      <c r="I78" s="30"/>
      <c r="J78" s="30"/>
      <c r="K78" s="30"/>
      <c r="L78" s="30"/>
      <c r="M78" s="30"/>
      <c r="N78" s="30"/>
      <c r="O78" s="30"/>
      <c r="P78" s="30" t="s">
        <v>21</v>
      </c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</row>
    <row r="79" spans="1:43" s="41" customFormat="1" outlineLevel="1" x14ac:dyDescent="0.2">
      <c r="A79" s="32"/>
      <c r="B79" s="33"/>
      <c r="C79" s="34" t="s">
        <v>374</v>
      </c>
      <c r="D79" s="35"/>
      <c r="E79" s="36">
        <v>80.995000000000005</v>
      </c>
      <c r="F79" s="37"/>
      <c r="G79" s="38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</row>
    <row r="80" spans="1:43" s="41" customFormat="1" outlineLevel="1" x14ac:dyDescent="0.2">
      <c r="A80" s="32"/>
      <c r="B80" s="33"/>
      <c r="C80" s="34" t="s">
        <v>375</v>
      </c>
      <c r="D80" s="35"/>
      <c r="E80" s="36">
        <v>32.910000000000004</v>
      </c>
      <c r="F80" s="37"/>
      <c r="G80" s="38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</row>
    <row r="81" spans="1:43" s="41" customFormat="1" outlineLevel="1" x14ac:dyDescent="0.2">
      <c r="A81" s="32"/>
      <c r="B81" s="33"/>
      <c r="C81" s="34" t="s">
        <v>383</v>
      </c>
      <c r="D81" s="35"/>
      <c r="E81" s="36">
        <v>2.25</v>
      </c>
      <c r="F81" s="37"/>
      <c r="G81" s="38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</row>
    <row r="82" spans="1:43" s="41" customFormat="1" outlineLevel="1" x14ac:dyDescent="0.2">
      <c r="A82" s="32"/>
      <c r="B82" s="33"/>
      <c r="C82" s="34" t="s">
        <v>355</v>
      </c>
      <c r="D82" s="35"/>
      <c r="E82" s="36">
        <v>116.155</v>
      </c>
      <c r="F82" s="37"/>
      <c r="G82" s="38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</row>
    <row r="83" spans="1:43" ht="22.5" outlineLevel="1" x14ac:dyDescent="0.2">
      <c r="A83" s="23">
        <v>45</v>
      </c>
      <c r="B83" s="24" t="s">
        <v>376</v>
      </c>
      <c r="C83" s="25" t="s">
        <v>378</v>
      </c>
      <c r="D83" s="26" t="s">
        <v>20</v>
      </c>
      <c r="E83" s="27">
        <v>116.155</v>
      </c>
      <c r="F83" s="28"/>
      <c r="G83" s="29">
        <f t="shared" si="5"/>
        <v>0</v>
      </c>
      <c r="H83" s="30"/>
      <c r="I83" s="30"/>
      <c r="J83" s="30"/>
      <c r="K83" s="30"/>
      <c r="L83" s="30"/>
      <c r="M83" s="30"/>
      <c r="N83" s="30"/>
      <c r="O83" s="30"/>
      <c r="P83" s="30" t="s">
        <v>21</v>
      </c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</row>
    <row r="84" spans="1:43" outlineLevel="1" x14ac:dyDescent="0.2">
      <c r="A84" s="23">
        <v>46</v>
      </c>
      <c r="B84" s="24" t="s">
        <v>365</v>
      </c>
      <c r="C84" s="25" t="s">
        <v>366</v>
      </c>
      <c r="D84" s="26" t="s">
        <v>23</v>
      </c>
      <c r="E84" s="27">
        <v>222.45216666666664</v>
      </c>
      <c r="F84" s="28"/>
      <c r="G84" s="29">
        <f t="shared" si="5"/>
        <v>0</v>
      </c>
      <c r="H84" s="30"/>
      <c r="I84" s="30"/>
      <c r="J84" s="30"/>
      <c r="K84" s="30"/>
      <c r="L84" s="30"/>
      <c r="M84" s="30"/>
      <c r="N84" s="30"/>
      <c r="O84" s="30"/>
      <c r="P84" s="30" t="s">
        <v>21</v>
      </c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</row>
    <row r="85" spans="1:43" s="41" customFormat="1" outlineLevel="1" x14ac:dyDescent="0.2">
      <c r="A85" s="32"/>
      <c r="B85" s="33"/>
      <c r="C85" s="34" t="s">
        <v>367</v>
      </c>
      <c r="D85" s="35"/>
      <c r="E85" s="36">
        <v>9.0000000000000018</v>
      </c>
      <c r="F85" s="37"/>
      <c r="G85" s="38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</row>
    <row r="86" spans="1:43" s="41" customFormat="1" outlineLevel="1" x14ac:dyDescent="0.2">
      <c r="A86" s="32"/>
      <c r="B86" s="33"/>
      <c r="C86" s="34" t="s">
        <v>368</v>
      </c>
      <c r="D86" s="35"/>
      <c r="E86" s="36">
        <v>106.72608333333332</v>
      </c>
      <c r="F86" s="37"/>
      <c r="G86" s="38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</row>
    <row r="87" spans="1:43" s="41" customFormat="1" outlineLevel="1" x14ac:dyDescent="0.2">
      <c r="A87" s="32"/>
      <c r="B87" s="33"/>
      <c r="C87" s="34" t="s">
        <v>369</v>
      </c>
      <c r="D87" s="35"/>
      <c r="E87" s="36">
        <v>106.72608333333332</v>
      </c>
      <c r="F87" s="37"/>
      <c r="G87" s="38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</row>
    <row r="88" spans="1:43" s="41" customFormat="1" outlineLevel="1" x14ac:dyDescent="0.2">
      <c r="A88" s="32"/>
      <c r="B88" s="33"/>
      <c r="C88" s="34" t="s">
        <v>355</v>
      </c>
      <c r="D88" s="35"/>
      <c r="E88" s="36">
        <v>222.45216666666664</v>
      </c>
      <c r="F88" s="37"/>
      <c r="G88" s="38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</row>
    <row r="89" spans="1:43" ht="22.5" outlineLevel="1" x14ac:dyDescent="0.2">
      <c r="A89" s="23">
        <v>47</v>
      </c>
      <c r="B89" s="24" t="s">
        <v>358</v>
      </c>
      <c r="C89" s="25" t="s">
        <v>364</v>
      </c>
      <c r="D89" s="26" t="s">
        <v>23</v>
      </c>
      <c r="E89" s="27">
        <v>605.07769999999994</v>
      </c>
      <c r="F89" s="28"/>
      <c r="G89" s="29">
        <f t="shared" ref="G89" si="6">ROUND(E89*F89,2)</f>
        <v>0</v>
      </c>
      <c r="H89" s="30"/>
      <c r="I89" s="30"/>
      <c r="J89" s="30"/>
      <c r="K89" s="30"/>
      <c r="L89" s="30"/>
      <c r="M89" s="30"/>
      <c r="N89" s="30"/>
      <c r="O89" s="30"/>
      <c r="P89" s="30" t="s">
        <v>21</v>
      </c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</row>
    <row r="90" spans="1:43" s="41" customFormat="1" outlineLevel="1" x14ac:dyDescent="0.2">
      <c r="A90" s="32"/>
      <c r="B90" s="33"/>
      <c r="C90" s="34" t="s">
        <v>359</v>
      </c>
      <c r="D90" s="35"/>
      <c r="E90" s="36">
        <v>190.827</v>
      </c>
      <c r="F90" s="37"/>
      <c r="G90" s="38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</row>
    <row r="91" spans="1:43" s="41" customFormat="1" outlineLevel="1" x14ac:dyDescent="0.2">
      <c r="A91" s="32"/>
      <c r="B91" s="33"/>
      <c r="C91" s="34" t="s">
        <v>360</v>
      </c>
      <c r="D91" s="35"/>
      <c r="E91" s="36">
        <v>139.32000000000002</v>
      </c>
      <c r="F91" s="37"/>
      <c r="G91" s="38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</row>
    <row r="92" spans="1:43" s="41" customFormat="1" outlineLevel="1" x14ac:dyDescent="0.2">
      <c r="A92" s="32"/>
      <c r="B92" s="33"/>
      <c r="C92" s="34" t="s">
        <v>361</v>
      </c>
      <c r="D92" s="35"/>
      <c r="E92" s="36">
        <v>249.26670000000001</v>
      </c>
      <c r="F92" s="37"/>
      <c r="G92" s="38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</row>
    <row r="93" spans="1:43" s="41" customFormat="1" outlineLevel="1" x14ac:dyDescent="0.2">
      <c r="A93" s="32"/>
      <c r="B93" s="33"/>
      <c r="C93" s="34" t="s">
        <v>362</v>
      </c>
      <c r="D93" s="35"/>
      <c r="E93" s="36">
        <v>16.199000000000002</v>
      </c>
      <c r="F93" s="37"/>
      <c r="G93" s="38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</row>
    <row r="94" spans="1:43" s="41" customFormat="1" outlineLevel="1" x14ac:dyDescent="0.2">
      <c r="A94" s="32"/>
      <c r="B94" s="33"/>
      <c r="C94" s="34" t="s">
        <v>363</v>
      </c>
      <c r="D94" s="35"/>
      <c r="E94" s="36">
        <v>8.2275000000000009</v>
      </c>
      <c r="F94" s="37"/>
      <c r="G94" s="38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</row>
    <row r="95" spans="1:43" s="41" customFormat="1" outlineLevel="1" x14ac:dyDescent="0.2">
      <c r="A95" s="32"/>
      <c r="B95" s="33"/>
      <c r="C95" s="34" t="s">
        <v>373</v>
      </c>
      <c r="D95" s="35"/>
      <c r="E95" s="36">
        <v>1.2375</v>
      </c>
      <c r="F95" s="37"/>
      <c r="G95" s="38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</row>
    <row r="96" spans="1:43" s="41" customFormat="1" outlineLevel="1" x14ac:dyDescent="0.2">
      <c r="A96" s="32"/>
      <c r="B96" s="33"/>
      <c r="C96" s="34" t="s">
        <v>355</v>
      </c>
      <c r="D96" s="35"/>
      <c r="E96" s="36">
        <v>605.07769999999994</v>
      </c>
      <c r="F96" s="37"/>
      <c r="G96" s="38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</row>
    <row r="97" spans="1:43" outlineLevel="1" x14ac:dyDescent="0.2">
      <c r="A97" s="23">
        <v>48</v>
      </c>
      <c r="B97" s="24" t="s">
        <v>403</v>
      </c>
      <c r="C97" s="25" t="s">
        <v>404</v>
      </c>
      <c r="D97" s="26" t="s">
        <v>22</v>
      </c>
      <c r="E97" s="27">
        <v>2</v>
      </c>
      <c r="F97" s="28"/>
      <c r="G97" s="29">
        <f t="shared" ref="G97" si="7">ROUND(E97*F97,2)</f>
        <v>0</v>
      </c>
      <c r="H97" s="30"/>
      <c r="I97" s="30"/>
      <c r="J97" s="30"/>
      <c r="K97" s="30"/>
      <c r="L97" s="30"/>
      <c r="M97" s="30"/>
      <c r="N97" s="30"/>
      <c r="O97" s="30"/>
      <c r="P97" s="30" t="s">
        <v>21</v>
      </c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</row>
    <row r="98" spans="1:43" outlineLevel="1" x14ac:dyDescent="0.2">
      <c r="A98" s="23">
        <v>49</v>
      </c>
      <c r="B98" s="24" t="s">
        <v>401</v>
      </c>
      <c r="C98" s="25" t="s">
        <v>402</v>
      </c>
      <c r="D98" s="26" t="s">
        <v>23</v>
      </c>
      <c r="E98" s="27">
        <v>49.379174999999996</v>
      </c>
      <c r="F98" s="28"/>
      <c r="G98" s="29">
        <f t="shared" ref="G98:G100" si="8">ROUND(E98*F98,2)</f>
        <v>0</v>
      </c>
      <c r="H98" s="30"/>
      <c r="I98" s="30"/>
      <c r="J98" s="30"/>
      <c r="K98" s="30"/>
      <c r="L98" s="30"/>
      <c r="M98" s="30"/>
      <c r="N98" s="30"/>
      <c r="O98" s="30"/>
      <c r="P98" s="30" t="s">
        <v>21</v>
      </c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</row>
    <row r="99" spans="1:43" s="41" customFormat="1" outlineLevel="1" x14ac:dyDescent="0.2">
      <c r="A99" s="32"/>
      <c r="B99" s="33"/>
      <c r="C99" s="34" t="s">
        <v>835</v>
      </c>
      <c r="D99" s="35"/>
      <c r="E99" s="36">
        <v>49.379174999999996</v>
      </c>
      <c r="F99" s="37"/>
      <c r="G99" s="38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</row>
    <row r="100" spans="1:43" ht="22.5" outlineLevel="1" x14ac:dyDescent="0.2">
      <c r="A100" s="23">
        <v>50</v>
      </c>
      <c r="B100" s="24" t="s">
        <v>399</v>
      </c>
      <c r="C100" s="25" t="s">
        <v>400</v>
      </c>
      <c r="D100" s="26" t="s">
        <v>23</v>
      </c>
      <c r="E100" s="27">
        <v>49.379174999999996</v>
      </c>
      <c r="F100" s="28"/>
      <c r="G100" s="29">
        <f t="shared" si="8"/>
        <v>0</v>
      </c>
      <c r="H100" s="30"/>
      <c r="I100" s="30"/>
      <c r="J100" s="30"/>
      <c r="K100" s="30"/>
      <c r="L100" s="30"/>
      <c r="M100" s="30"/>
      <c r="N100" s="30"/>
      <c r="O100" s="30"/>
      <c r="P100" s="30" t="s">
        <v>21</v>
      </c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</row>
    <row r="101" spans="1:43" x14ac:dyDescent="0.2">
      <c r="A101" s="16" t="s">
        <v>17</v>
      </c>
      <c r="B101" s="17" t="s">
        <v>391</v>
      </c>
      <c r="C101" s="18" t="s">
        <v>392</v>
      </c>
      <c r="D101" s="19"/>
      <c r="E101" s="20"/>
      <c r="F101" s="21"/>
      <c r="G101" s="22">
        <f>SUMIF(P102:P103,"&lt;&gt;NOR",G102:G103)</f>
        <v>0</v>
      </c>
      <c r="P101" t="s">
        <v>19</v>
      </c>
    </row>
    <row r="102" spans="1:43" outlineLevel="1" x14ac:dyDescent="0.2">
      <c r="A102" s="23">
        <v>51</v>
      </c>
      <c r="B102" s="24" t="s">
        <v>396</v>
      </c>
      <c r="C102" s="25" t="s">
        <v>397</v>
      </c>
      <c r="D102" s="26" t="s">
        <v>20</v>
      </c>
      <c r="E102" s="27">
        <v>318.04500000000002</v>
      </c>
      <c r="F102" s="28"/>
      <c r="G102" s="29">
        <f t="shared" ref="G102" si="9">ROUND(E102*F102,2)</f>
        <v>0</v>
      </c>
      <c r="H102" s="30"/>
      <c r="I102" s="30"/>
      <c r="J102" s="30"/>
      <c r="K102" s="30"/>
      <c r="L102" s="30"/>
      <c r="M102" s="30"/>
      <c r="N102" s="30"/>
      <c r="O102" s="30"/>
      <c r="P102" s="30" t="s">
        <v>393</v>
      </c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</row>
    <row r="103" spans="1:43" s="41" customFormat="1" outlineLevel="1" x14ac:dyDescent="0.2">
      <c r="A103" s="32"/>
      <c r="B103" s="33"/>
      <c r="C103" s="34" t="s">
        <v>398</v>
      </c>
      <c r="D103" s="35"/>
      <c r="E103" s="36">
        <v>318.04500000000002</v>
      </c>
      <c r="F103" s="37"/>
      <c r="G103" s="38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</row>
    <row r="104" spans="1:43" x14ac:dyDescent="0.2">
      <c r="A104" s="16" t="s">
        <v>17</v>
      </c>
      <c r="B104" s="17" t="s">
        <v>469</v>
      </c>
      <c r="C104" s="18" t="s">
        <v>470</v>
      </c>
      <c r="D104" s="19"/>
      <c r="E104" s="20"/>
      <c r="F104" s="21"/>
      <c r="G104" s="22">
        <f>SUMIF(P105:P106,"&lt;&gt;NOR",G105:G106)</f>
        <v>0</v>
      </c>
      <c r="P104" t="s">
        <v>19</v>
      </c>
    </row>
    <row r="105" spans="1:43" ht="22.5" outlineLevel="1" x14ac:dyDescent="0.2">
      <c r="A105" s="23">
        <v>52</v>
      </c>
      <c r="B105" s="24" t="s">
        <v>472</v>
      </c>
      <c r="C105" s="25" t="s">
        <v>473</v>
      </c>
      <c r="D105" s="26" t="s">
        <v>20</v>
      </c>
      <c r="E105" s="27">
        <v>8.1</v>
      </c>
      <c r="F105" s="28"/>
      <c r="G105" s="29">
        <f t="shared" ref="G105:G106" si="10">ROUND(E105*F105,2)</f>
        <v>0</v>
      </c>
      <c r="H105" s="30"/>
      <c r="I105" s="30"/>
      <c r="J105" s="30"/>
      <c r="K105" s="30"/>
      <c r="L105" s="30"/>
      <c r="M105" s="30"/>
      <c r="N105" s="30"/>
      <c r="O105" s="30"/>
      <c r="P105" s="30" t="s">
        <v>393</v>
      </c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</row>
    <row r="106" spans="1:43" outlineLevel="1" x14ac:dyDescent="0.2">
      <c r="A106" s="23">
        <v>53</v>
      </c>
      <c r="B106" s="24" t="s">
        <v>474</v>
      </c>
      <c r="C106" s="25" t="s">
        <v>475</v>
      </c>
      <c r="D106" s="26" t="s">
        <v>20</v>
      </c>
      <c r="E106" s="27">
        <v>9.3149999999999995</v>
      </c>
      <c r="F106" s="28"/>
      <c r="G106" s="29">
        <f t="shared" si="10"/>
        <v>0</v>
      </c>
      <c r="H106" s="30"/>
      <c r="I106" s="30"/>
      <c r="J106" s="30"/>
      <c r="K106" s="30"/>
      <c r="L106" s="30"/>
      <c r="M106" s="30"/>
      <c r="N106" s="30"/>
      <c r="O106" s="30"/>
      <c r="P106" s="30" t="s">
        <v>393</v>
      </c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</row>
    <row r="107" spans="1:43" x14ac:dyDescent="0.2">
      <c r="A107" s="16" t="s">
        <v>17</v>
      </c>
      <c r="B107" s="17" t="s">
        <v>405</v>
      </c>
      <c r="C107" s="18" t="s">
        <v>406</v>
      </c>
      <c r="D107" s="19"/>
      <c r="E107" s="20"/>
      <c r="F107" s="21"/>
      <c r="G107" s="22">
        <f>SUMIF(P108:P127,"&lt;&gt;NOR",G108:G127)</f>
        <v>0</v>
      </c>
      <c r="P107" t="s">
        <v>19</v>
      </c>
    </row>
    <row r="108" spans="1:43" outlineLevel="1" x14ac:dyDescent="0.2">
      <c r="A108" s="23">
        <v>54</v>
      </c>
      <c r="B108" s="24" t="s">
        <v>415</v>
      </c>
      <c r="C108" s="25" t="s">
        <v>436</v>
      </c>
      <c r="D108" s="26" t="s">
        <v>22</v>
      </c>
      <c r="E108" s="27">
        <v>4</v>
      </c>
      <c r="F108" s="28"/>
      <c r="G108" s="29">
        <f>ROUND(E108*F108,2)</f>
        <v>0</v>
      </c>
      <c r="H108" s="30"/>
      <c r="I108" s="30"/>
      <c r="J108" s="30"/>
      <c r="K108" s="30"/>
      <c r="L108" s="30"/>
      <c r="M108" s="30"/>
      <c r="N108" s="30"/>
      <c r="O108" s="30"/>
      <c r="P108" s="30" t="s">
        <v>393</v>
      </c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</row>
    <row r="109" spans="1:43" outlineLevel="1" x14ac:dyDescent="0.2">
      <c r="A109" s="23">
        <v>55</v>
      </c>
      <c r="B109" s="24" t="s">
        <v>417</v>
      </c>
      <c r="C109" s="25" t="s">
        <v>437</v>
      </c>
      <c r="D109" s="26" t="s">
        <v>22</v>
      </c>
      <c r="E109" s="27">
        <v>2</v>
      </c>
      <c r="F109" s="28"/>
      <c r="G109" s="29">
        <f>ROUND(E109*F109,2)</f>
        <v>0</v>
      </c>
      <c r="H109" s="30"/>
      <c r="I109" s="30"/>
      <c r="J109" s="30"/>
      <c r="K109" s="30"/>
      <c r="L109" s="30"/>
      <c r="M109" s="30"/>
      <c r="N109" s="30"/>
      <c r="O109" s="30"/>
      <c r="P109" s="30" t="s">
        <v>48</v>
      </c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</row>
    <row r="110" spans="1:43" outlineLevel="1" x14ac:dyDescent="0.2">
      <c r="A110" s="23">
        <v>56</v>
      </c>
      <c r="B110" s="24" t="s">
        <v>418</v>
      </c>
      <c r="C110" s="25" t="s">
        <v>438</v>
      </c>
      <c r="D110" s="26" t="s">
        <v>22</v>
      </c>
      <c r="E110" s="27">
        <v>5</v>
      </c>
      <c r="F110" s="28"/>
      <c r="G110" s="29">
        <f>ROUND(E110*F110,2)</f>
        <v>0</v>
      </c>
      <c r="H110" s="30"/>
      <c r="I110" s="30"/>
      <c r="J110" s="30"/>
      <c r="K110" s="30"/>
      <c r="L110" s="30"/>
      <c r="M110" s="30"/>
      <c r="N110" s="30"/>
      <c r="O110" s="30"/>
      <c r="P110" s="30" t="s">
        <v>393</v>
      </c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</row>
    <row r="111" spans="1:43" outlineLevel="1" x14ac:dyDescent="0.2">
      <c r="A111" s="23">
        <v>57</v>
      </c>
      <c r="B111" s="24" t="s">
        <v>419</v>
      </c>
      <c r="C111" s="25" t="s">
        <v>439</v>
      </c>
      <c r="D111" s="26" t="s">
        <v>22</v>
      </c>
      <c r="E111" s="27">
        <v>1</v>
      </c>
      <c r="F111" s="28"/>
      <c r="G111" s="29">
        <f t="shared" ref="G111:G126" si="11">ROUND(E111*F111,2)</f>
        <v>0</v>
      </c>
      <c r="H111" s="30"/>
      <c r="I111" s="30"/>
      <c r="J111" s="30"/>
      <c r="K111" s="30"/>
      <c r="L111" s="30"/>
      <c r="M111" s="30"/>
      <c r="N111" s="30"/>
      <c r="O111" s="30"/>
      <c r="P111" s="30" t="s">
        <v>407</v>
      </c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</row>
    <row r="112" spans="1:43" outlineLevel="1" x14ac:dyDescent="0.2">
      <c r="A112" s="23">
        <v>58</v>
      </c>
      <c r="B112" s="24" t="s">
        <v>420</v>
      </c>
      <c r="C112" s="25" t="s">
        <v>440</v>
      </c>
      <c r="D112" s="26" t="s">
        <v>22</v>
      </c>
      <c r="E112" s="27">
        <v>1</v>
      </c>
      <c r="F112" s="28"/>
      <c r="G112" s="29">
        <f t="shared" si="11"/>
        <v>0</v>
      </c>
      <c r="H112" s="30"/>
      <c r="I112" s="30"/>
      <c r="J112" s="30"/>
      <c r="K112" s="30"/>
      <c r="L112" s="30"/>
      <c r="M112" s="30"/>
      <c r="N112" s="30"/>
      <c r="O112" s="30"/>
      <c r="P112" s="30" t="s">
        <v>144</v>
      </c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</row>
    <row r="113" spans="1:43" outlineLevel="1" x14ac:dyDescent="0.2">
      <c r="A113" s="23">
        <v>59</v>
      </c>
      <c r="B113" s="24" t="s">
        <v>421</v>
      </c>
      <c r="C113" s="25" t="s">
        <v>441</v>
      </c>
      <c r="D113" s="26" t="s">
        <v>22</v>
      </c>
      <c r="E113" s="27">
        <v>3</v>
      </c>
      <c r="F113" s="28"/>
      <c r="G113" s="29">
        <f t="shared" si="11"/>
        <v>0</v>
      </c>
      <c r="H113" s="30"/>
      <c r="I113" s="30"/>
      <c r="J113" s="30"/>
      <c r="K113" s="30"/>
      <c r="L113" s="30"/>
      <c r="M113" s="30"/>
      <c r="N113" s="30"/>
      <c r="O113" s="30"/>
      <c r="P113" s="30" t="s">
        <v>225</v>
      </c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</row>
    <row r="114" spans="1:43" outlineLevel="1" x14ac:dyDescent="0.2">
      <c r="A114" s="23">
        <v>60</v>
      </c>
      <c r="B114" s="24" t="s">
        <v>422</v>
      </c>
      <c r="C114" s="25" t="s">
        <v>442</v>
      </c>
      <c r="D114" s="26" t="s">
        <v>22</v>
      </c>
      <c r="E114" s="27">
        <v>10</v>
      </c>
      <c r="F114" s="28"/>
      <c r="G114" s="29">
        <f t="shared" si="11"/>
        <v>0</v>
      </c>
      <c r="H114" s="30"/>
      <c r="I114" s="30"/>
      <c r="J114" s="30"/>
      <c r="K114" s="30"/>
      <c r="L114" s="30"/>
      <c r="M114" s="30"/>
      <c r="N114" s="30"/>
      <c r="O114" s="30"/>
      <c r="P114" s="30" t="s">
        <v>408</v>
      </c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</row>
    <row r="115" spans="1:43" outlineLevel="1" x14ac:dyDescent="0.2">
      <c r="A115" s="23">
        <v>61</v>
      </c>
      <c r="B115" s="24" t="s">
        <v>423</v>
      </c>
      <c r="C115" s="25" t="s">
        <v>443</v>
      </c>
      <c r="D115" s="26" t="s">
        <v>22</v>
      </c>
      <c r="E115" s="27">
        <v>1</v>
      </c>
      <c r="F115" s="28"/>
      <c r="G115" s="29">
        <f t="shared" si="11"/>
        <v>0</v>
      </c>
      <c r="H115" s="30"/>
      <c r="I115" s="30"/>
      <c r="J115" s="30"/>
      <c r="K115" s="30"/>
      <c r="L115" s="30"/>
      <c r="M115" s="30"/>
      <c r="N115" s="30"/>
      <c r="O115" s="30"/>
      <c r="P115" s="30" t="s">
        <v>409</v>
      </c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</row>
    <row r="116" spans="1:43" outlineLevel="1" x14ac:dyDescent="0.2">
      <c r="A116" s="23">
        <v>62</v>
      </c>
      <c r="B116" s="24" t="s">
        <v>424</v>
      </c>
      <c r="C116" s="25" t="s">
        <v>444</v>
      </c>
      <c r="D116" s="26" t="s">
        <v>22</v>
      </c>
      <c r="E116" s="27">
        <v>1</v>
      </c>
      <c r="F116" s="28"/>
      <c r="G116" s="29">
        <f t="shared" si="11"/>
        <v>0</v>
      </c>
      <c r="H116" s="30"/>
      <c r="I116" s="30"/>
      <c r="J116" s="30"/>
      <c r="K116" s="30"/>
      <c r="L116" s="30"/>
      <c r="M116" s="30"/>
      <c r="N116" s="30"/>
      <c r="O116" s="30"/>
      <c r="P116" s="30" t="s">
        <v>410</v>
      </c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</row>
    <row r="117" spans="1:43" outlineLevel="1" x14ac:dyDescent="0.2">
      <c r="A117" s="23">
        <v>63</v>
      </c>
      <c r="B117" s="24" t="s">
        <v>425</v>
      </c>
      <c r="C117" s="25" t="s">
        <v>445</v>
      </c>
      <c r="D117" s="26" t="s">
        <v>22</v>
      </c>
      <c r="E117" s="27">
        <v>2</v>
      </c>
      <c r="F117" s="28"/>
      <c r="G117" s="29">
        <f t="shared" si="11"/>
        <v>0</v>
      </c>
      <c r="H117" s="30"/>
      <c r="I117" s="30"/>
      <c r="J117" s="30"/>
      <c r="K117" s="30"/>
      <c r="L117" s="30"/>
      <c r="M117" s="30"/>
      <c r="N117" s="30"/>
      <c r="O117" s="30"/>
      <c r="P117" s="30" t="s">
        <v>411</v>
      </c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</row>
    <row r="118" spans="1:43" outlineLevel="1" x14ac:dyDescent="0.2">
      <c r="A118" s="23">
        <v>64</v>
      </c>
      <c r="B118" s="24" t="s">
        <v>426</v>
      </c>
      <c r="C118" s="25" t="s">
        <v>446</v>
      </c>
      <c r="D118" s="26" t="s">
        <v>22</v>
      </c>
      <c r="E118" s="27">
        <v>2</v>
      </c>
      <c r="F118" s="28"/>
      <c r="G118" s="29">
        <f t="shared" si="11"/>
        <v>0</v>
      </c>
      <c r="H118" s="30"/>
      <c r="I118" s="30"/>
      <c r="J118" s="30"/>
      <c r="K118" s="30"/>
      <c r="L118" s="30"/>
      <c r="M118" s="30"/>
      <c r="N118" s="30"/>
      <c r="O118" s="30"/>
      <c r="P118" s="30" t="s">
        <v>412</v>
      </c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</row>
    <row r="119" spans="1:43" outlineLevel="1" x14ac:dyDescent="0.2">
      <c r="A119" s="23">
        <v>65</v>
      </c>
      <c r="B119" s="24" t="s">
        <v>427</v>
      </c>
      <c r="C119" s="25" t="s">
        <v>447</v>
      </c>
      <c r="D119" s="26" t="s">
        <v>22</v>
      </c>
      <c r="E119" s="27">
        <v>1</v>
      </c>
      <c r="F119" s="28"/>
      <c r="G119" s="29">
        <f t="shared" si="11"/>
        <v>0</v>
      </c>
      <c r="H119" s="30"/>
      <c r="I119" s="30"/>
      <c r="J119" s="30"/>
      <c r="K119" s="30"/>
      <c r="L119" s="30"/>
      <c r="M119" s="30"/>
      <c r="N119" s="30"/>
      <c r="O119" s="30"/>
      <c r="P119" s="30" t="s">
        <v>413</v>
      </c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</row>
    <row r="120" spans="1:43" outlineLevel="1" x14ac:dyDescent="0.2">
      <c r="A120" s="23">
        <v>66</v>
      </c>
      <c r="B120" s="24" t="s">
        <v>428</v>
      </c>
      <c r="C120" s="25" t="s">
        <v>448</v>
      </c>
      <c r="D120" s="26" t="s">
        <v>22</v>
      </c>
      <c r="E120" s="27">
        <v>1</v>
      </c>
      <c r="F120" s="28"/>
      <c r="G120" s="29">
        <f t="shared" si="11"/>
        <v>0</v>
      </c>
      <c r="H120" s="30"/>
      <c r="I120" s="30"/>
      <c r="J120" s="30"/>
      <c r="K120" s="30"/>
      <c r="L120" s="30"/>
      <c r="M120" s="30"/>
      <c r="N120" s="30"/>
      <c r="O120" s="30"/>
      <c r="P120" s="30" t="s">
        <v>414</v>
      </c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</row>
    <row r="121" spans="1:43" outlineLevel="1" x14ac:dyDescent="0.2">
      <c r="A121" s="23">
        <v>67</v>
      </c>
      <c r="B121" s="24" t="s">
        <v>429</v>
      </c>
      <c r="C121" s="25" t="s">
        <v>465</v>
      </c>
      <c r="D121" s="26" t="s">
        <v>22</v>
      </c>
      <c r="E121" s="27">
        <v>1</v>
      </c>
      <c r="F121" s="28"/>
      <c r="G121" s="29">
        <f t="shared" si="11"/>
        <v>0</v>
      </c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</row>
    <row r="122" spans="1:43" outlineLevel="1" x14ac:dyDescent="0.2">
      <c r="A122" s="23">
        <v>68</v>
      </c>
      <c r="B122" s="24" t="s">
        <v>430</v>
      </c>
      <c r="C122" s="25" t="s">
        <v>466</v>
      </c>
      <c r="D122" s="26" t="s">
        <v>22</v>
      </c>
      <c r="E122" s="27">
        <v>1</v>
      </c>
      <c r="F122" s="28"/>
      <c r="G122" s="29">
        <f t="shared" si="11"/>
        <v>0</v>
      </c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</row>
    <row r="123" spans="1:43" outlineLevel="1" x14ac:dyDescent="0.2">
      <c r="A123" s="23">
        <v>69</v>
      </c>
      <c r="B123" s="24" t="s">
        <v>431</v>
      </c>
      <c r="C123" s="25" t="s">
        <v>467</v>
      </c>
      <c r="D123" s="26" t="s">
        <v>22</v>
      </c>
      <c r="E123" s="27">
        <v>1</v>
      </c>
      <c r="F123" s="28"/>
      <c r="G123" s="29">
        <f t="shared" si="11"/>
        <v>0</v>
      </c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</row>
    <row r="124" spans="1:43" outlineLevel="1" x14ac:dyDescent="0.2">
      <c r="A124" s="23">
        <v>70</v>
      </c>
      <c r="B124" s="24" t="s">
        <v>432</v>
      </c>
      <c r="C124" s="25" t="s">
        <v>468</v>
      </c>
      <c r="D124" s="26" t="s">
        <v>22</v>
      </c>
      <c r="E124" s="27">
        <v>1</v>
      </c>
      <c r="F124" s="28"/>
      <c r="G124" s="29">
        <f t="shared" si="11"/>
        <v>0</v>
      </c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</row>
    <row r="125" spans="1:43" outlineLevel="1" x14ac:dyDescent="0.2">
      <c r="A125" s="23">
        <v>71</v>
      </c>
      <c r="B125" s="24" t="s">
        <v>433</v>
      </c>
      <c r="C125" s="25" t="s">
        <v>476</v>
      </c>
      <c r="D125" s="26" t="s">
        <v>22</v>
      </c>
      <c r="E125" s="27">
        <v>2</v>
      </c>
      <c r="F125" s="28"/>
      <c r="G125" s="29">
        <f t="shared" si="11"/>
        <v>0</v>
      </c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</row>
    <row r="126" spans="1:43" outlineLevel="1" x14ac:dyDescent="0.2">
      <c r="A126" s="23">
        <v>72</v>
      </c>
      <c r="B126" s="24" t="s">
        <v>434</v>
      </c>
      <c r="C126" s="25" t="s">
        <v>827</v>
      </c>
      <c r="D126" s="26" t="s">
        <v>30</v>
      </c>
      <c r="E126" s="27">
        <v>102.8</v>
      </c>
      <c r="F126" s="28"/>
      <c r="G126" s="29">
        <f t="shared" si="11"/>
        <v>0</v>
      </c>
      <c r="H126" s="30"/>
      <c r="I126" s="30"/>
      <c r="J126" s="30"/>
      <c r="K126" s="30"/>
      <c r="L126" s="30"/>
      <c r="M126" s="30"/>
      <c r="N126" s="30"/>
      <c r="O126" s="30"/>
      <c r="P126" s="30" t="s">
        <v>393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</row>
    <row r="127" spans="1:43" outlineLevel="1" x14ac:dyDescent="0.2">
      <c r="A127" s="23">
        <v>73</v>
      </c>
      <c r="B127" s="24" t="s">
        <v>435</v>
      </c>
      <c r="C127" s="25" t="s">
        <v>828</v>
      </c>
      <c r="D127" s="26" t="s">
        <v>30</v>
      </c>
      <c r="E127" s="27">
        <v>55.2</v>
      </c>
      <c r="F127" s="28"/>
      <c r="G127" s="29">
        <f t="shared" ref="G127" si="12">ROUND(E127*F127,2)</f>
        <v>0</v>
      </c>
      <c r="H127" s="30"/>
      <c r="I127" s="30"/>
      <c r="J127" s="30"/>
      <c r="K127" s="30"/>
      <c r="L127" s="30"/>
      <c r="M127" s="30"/>
      <c r="N127" s="30"/>
      <c r="O127" s="30"/>
      <c r="P127" s="30" t="s">
        <v>393</v>
      </c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</row>
    <row r="128" spans="1:43" x14ac:dyDescent="0.2">
      <c r="A128" s="16" t="s">
        <v>17</v>
      </c>
      <c r="B128" s="17" t="s">
        <v>1248</v>
      </c>
      <c r="C128" s="18" t="s">
        <v>1249</v>
      </c>
      <c r="D128" s="19"/>
      <c r="E128" s="20"/>
      <c r="F128" s="21"/>
      <c r="G128" s="22">
        <f>SUMIF(P129:P147,"&lt;&gt;NOR",G129:G147)</f>
        <v>0</v>
      </c>
      <c r="P128" t="s">
        <v>19</v>
      </c>
    </row>
    <row r="129" spans="1:43" ht="67.5" outlineLevel="1" x14ac:dyDescent="0.2">
      <c r="A129" s="23">
        <v>74</v>
      </c>
      <c r="B129" s="24" t="s">
        <v>517</v>
      </c>
      <c r="C129" s="25" t="s">
        <v>1272</v>
      </c>
      <c r="D129" s="26" t="s">
        <v>22</v>
      </c>
      <c r="E129" s="27">
        <v>1</v>
      </c>
      <c r="F129" s="28"/>
      <c r="G129" s="29">
        <f>ROUND(E129*F129,2)</f>
        <v>0</v>
      </c>
      <c r="H129" s="30"/>
      <c r="I129" s="30"/>
      <c r="J129" s="30"/>
      <c r="K129" s="30"/>
      <c r="L129" s="30"/>
      <c r="M129" s="30"/>
      <c r="N129" s="30"/>
      <c r="O129" s="30"/>
      <c r="P129" s="30" t="s">
        <v>393</v>
      </c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</row>
    <row r="130" spans="1:43" ht="22.5" outlineLevel="1" x14ac:dyDescent="0.2">
      <c r="A130" s="23">
        <v>75</v>
      </c>
      <c r="B130" s="24" t="s">
        <v>518</v>
      </c>
      <c r="C130" s="25" t="s">
        <v>1273</v>
      </c>
      <c r="D130" s="26" t="s">
        <v>22</v>
      </c>
      <c r="E130" s="27">
        <v>1</v>
      </c>
      <c r="F130" s="28"/>
      <c r="G130" s="29">
        <f>ROUND(E130*F130,2)</f>
        <v>0</v>
      </c>
      <c r="H130" s="30"/>
      <c r="I130" s="30"/>
      <c r="J130" s="30"/>
      <c r="K130" s="30"/>
      <c r="L130" s="30"/>
      <c r="M130" s="30"/>
      <c r="N130" s="30"/>
      <c r="O130" s="30"/>
      <c r="P130" s="30" t="s">
        <v>48</v>
      </c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</row>
    <row r="131" spans="1:43" ht="22.5" outlineLevel="1" x14ac:dyDescent="0.2">
      <c r="A131" s="23">
        <v>76</v>
      </c>
      <c r="B131" s="24" t="s">
        <v>519</v>
      </c>
      <c r="C131" s="25" t="s">
        <v>1250</v>
      </c>
      <c r="D131" s="26" t="s">
        <v>22</v>
      </c>
      <c r="E131" s="27">
        <v>1</v>
      </c>
      <c r="F131" s="28"/>
      <c r="G131" s="29">
        <f>ROUND(E131*F131,2)</f>
        <v>0</v>
      </c>
      <c r="H131" s="30"/>
      <c r="I131" s="30"/>
      <c r="J131" s="30"/>
      <c r="K131" s="30"/>
      <c r="L131" s="30"/>
      <c r="M131" s="30"/>
      <c r="N131" s="30"/>
      <c r="O131" s="30"/>
      <c r="P131" s="30" t="s">
        <v>393</v>
      </c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</row>
    <row r="132" spans="1:43" ht="22.5" outlineLevel="1" x14ac:dyDescent="0.2">
      <c r="A132" s="23">
        <v>77</v>
      </c>
      <c r="B132" s="24" t="s">
        <v>520</v>
      </c>
      <c r="C132" s="25" t="s">
        <v>1274</v>
      </c>
      <c r="D132" s="26" t="s">
        <v>22</v>
      </c>
      <c r="E132" s="27">
        <v>1</v>
      </c>
      <c r="F132" s="28"/>
      <c r="G132" s="29">
        <f t="shared" ref="G132:G147" si="13">ROUND(E132*F132,2)</f>
        <v>0</v>
      </c>
      <c r="H132" s="30"/>
      <c r="I132" s="30"/>
      <c r="J132" s="30"/>
      <c r="K132" s="30"/>
      <c r="L132" s="30"/>
      <c r="M132" s="30"/>
      <c r="N132" s="30"/>
      <c r="O132" s="30"/>
      <c r="P132" s="30" t="s">
        <v>407</v>
      </c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</row>
    <row r="133" spans="1:43" ht="22.5" outlineLevel="1" x14ac:dyDescent="0.2">
      <c r="A133" s="23">
        <v>78</v>
      </c>
      <c r="B133" s="24" t="s">
        <v>1251</v>
      </c>
      <c r="C133" s="25" t="s">
        <v>1275</v>
      </c>
      <c r="D133" s="26" t="s">
        <v>22</v>
      </c>
      <c r="E133" s="27">
        <v>1</v>
      </c>
      <c r="F133" s="28"/>
      <c r="G133" s="29">
        <f t="shared" si="13"/>
        <v>0</v>
      </c>
      <c r="H133" s="30"/>
      <c r="I133" s="30"/>
      <c r="J133" s="30"/>
      <c r="K133" s="30"/>
      <c r="L133" s="30"/>
      <c r="M133" s="30"/>
      <c r="N133" s="30"/>
      <c r="O133" s="30"/>
      <c r="P133" s="30" t="s">
        <v>144</v>
      </c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</row>
    <row r="134" spans="1:43" ht="45" outlineLevel="1" x14ac:dyDescent="0.2">
      <c r="A134" s="23">
        <v>79</v>
      </c>
      <c r="B134" s="24" t="s">
        <v>1252</v>
      </c>
      <c r="C134" s="25" t="s">
        <v>1276</v>
      </c>
      <c r="D134" s="26" t="s">
        <v>22</v>
      </c>
      <c r="E134" s="27">
        <v>1</v>
      </c>
      <c r="F134" s="28"/>
      <c r="G134" s="29">
        <f t="shared" si="13"/>
        <v>0</v>
      </c>
      <c r="H134" s="30"/>
      <c r="I134" s="30"/>
      <c r="J134" s="30"/>
      <c r="K134" s="30"/>
      <c r="L134" s="30"/>
      <c r="M134" s="30"/>
      <c r="N134" s="30"/>
      <c r="O134" s="30"/>
      <c r="P134" s="30" t="s">
        <v>225</v>
      </c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</row>
    <row r="135" spans="1:43" ht="22.5" outlineLevel="1" x14ac:dyDescent="0.2">
      <c r="A135" s="23">
        <v>80</v>
      </c>
      <c r="B135" s="24" t="s">
        <v>1253</v>
      </c>
      <c r="C135" s="25" t="s">
        <v>1266</v>
      </c>
      <c r="D135" s="26" t="s">
        <v>22</v>
      </c>
      <c r="E135" s="27">
        <v>1</v>
      </c>
      <c r="F135" s="28"/>
      <c r="G135" s="29">
        <f t="shared" si="13"/>
        <v>0</v>
      </c>
      <c r="H135" s="30"/>
      <c r="I135" s="30"/>
      <c r="J135" s="30"/>
      <c r="K135" s="30"/>
      <c r="L135" s="30"/>
      <c r="M135" s="30"/>
      <c r="N135" s="30"/>
      <c r="O135" s="30"/>
      <c r="P135" s="30" t="s">
        <v>408</v>
      </c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</row>
    <row r="136" spans="1:43" ht="56.25" outlineLevel="1" x14ac:dyDescent="0.2">
      <c r="A136" s="23">
        <v>81</v>
      </c>
      <c r="B136" s="24" t="s">
        <v>1254</v>
      </c>
      <c r="C136" s="25" t="s">
        <v>1277</v>
      </c>
      <c r="D136" s="26" t="s">
        <v>22</v>
      </c>
      <c r="E136" s="27">
        <v>1</v>
      </c>
      <c r="F136" s="28"/>
      <c r="G136" s="29">
        <f t="shared" si="13"/>
        <v>0</v>
      </c>
      <c r="H136" s="30"/>
      <c r="I136" s="30"/>
      <c r="J136" s="30"/>
      <c r="K136" s="30"/>
      <c r="L136" s="30"/>
      <c r="M136" s="30"/>
      <c r="N136" s="30"/>
      <c r="O136" s="30"/>
      <c r="P136" s="30" t="s">
        <v>409</v>
      </c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</row>
    <row r="137" spans="1:43" ht="33.75" outlineLevel="1" x14ac:dyDescent="0.2">
      <c r="A137" s="23">
        <v>82</v>
      </c>
      <c r="B137" s="24" t="s">
        <v>1255</v>
      </c>
      <c r="C137" s="25" t="s">
        <v>1278</v>
      </c>
      <c r="D137" s="26" t="s">
        <v>22</v>
      </c>
      <c r="E137" s="27">
        <v>1</v>
      </c>
      <c r="F137" s="28"/>
      <c r="G137" s="29">
        <f t="shared" si="13"/>
        <v>0</v>
      </c>
      <c r="H137" s="30"/>
      <c r="I137" s="30"/>
      <c r="J137" s="30"/>
      <c r="K137" s="30"/>
      <c r="L137" s="30"/>
      <c r="M137" s="30"/>
      <c r="N137" s="30"/>
      <c r="O137" s="30"/>
      <c r="P137" s="30" t="s">
        <v>410</v>
      </c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</row>
    <row r="138" spans="1:43" ht="22.5" outlineLevel="1" x14ac:dyDescent="0.2">
      <c r="A138" s="23">
        <v>83</v>
      </c>
      <c r="B138" s="24" t="s">
        <v>1256</v>
      </c>
      <c r="C138" s="25" t="s">
        <v>1267</v>
      </c>
      <c r="D138" s="26" t="s">
        <v>22</v>
      </c>
      <c r="E138" s="27">
        <v>1</v>
      </c>
      <c r="F138" s="28"/>
      <c r="G138" s="29">
        <f t="shared" si="13"/>
        <v>0</v>
      </c>
      <c r="H138" s="30"/>
      <c r="I138" s="30"/>
      <c r="J138" s="30"/>
      <c r="K138" s="30"/>
      <c r="L138" s="30"/>
      <c r="M138" s="30"/>
      <c r="N138" s="30"/>
      <c r="O138" s="30"/>
      <c r="P138" s="30" t="s">
        <v>411</v>
      </c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</row>
    <row r="139" spans="1:43" ht="22.5" outlineLevel="1" x14ac:dyDescent="0.2">
      <c r="A139" s="23">
        <v>84</v>
      </c>
      <c r="B139" s="24" t="s">
        <v>1257</v>
      </c>
      <c r="C139" s="25" t="s">
        <v>1279</v>
      </c>
      <c r="D139" s="26" t="s">
        <v>22</v>
      </c>
      <c r="E139" s="27">
        <v>1</v>
      </c>
      <c r="F139" s="28"/>
      <c r="G139" s="29">
        <f t="shared" si="13"/>
        <v>0</v>
      </c>
      <c r="H139" s="30"/>
      <c r="I139" s="30"/>
      <c r="J139" s="30"/>
      <c r="K139" s="30"/>
      <c r="L139" s="30"/>
      <c r="M139" s="30"/>
      <c r="N139" s="30"/>
      <c r="O139" s="30"/>
      <c r="P139" s="30" t="s">
        <v>412</v>
      </c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</row>
    <row r="140" spans="1:43" ht="22.5" outlineLevel="1" x14ac:dyDescent="0.2">
      <c r="A140" s="23">
        <v>85</v>
      </c>
      <c r="B140" s="24" t="s">
        <v>1258</v>
      </c>
      <c r="C140" s="25" t="s">
        <v>1280</v>
      </c>
      <c r="D140" s="26" t="s">
        <v>22</v>
      </c>
      <c r="E140" s="27">
        <v>1</v>
      </c>
      <c r="F140" s="28"/>
      <c r="G140" s="29">
        <f t="shared" si="13"/>
        <v>0</v>
      </c>
      <c r="H140" s="30"/>
      <c r="I140" s="30"/>
      <c r="J140" s="30"/>
      <c r="K140" s="30"/>
      <c r="L140" s="30"/>
      <c r="M140" s="30"/>
      <c r="N140" s="30"/>
      <c r="O140" s="30"/>
      <c r="P140" s="30" t="s">
        <v>413</v>
      </c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</row>
    <row r="141" spans="1:43" ht="22.5" outlineLevel="1" x14ac:dyDescent="0.2">
      <c r="A141" s="23">
        <v>86</v>
      </c>
      <c r="B141" s="24" t="s">
        <v>1259</v>
      </c>
      <c r="C141" s="25" t="s">
        <v>1281</v>
      </c>
      <c r="D141" s="26" t="s">
        <v>22</v>
      </c>
      <c r="E141" s="27">
        <v>1</v>
      </c>
      <c r="F141" s="28"/>
      <c r="G141" s="29">
        <f t="shared" si="13"/>
        <v>0</v>
      </c>
      <c r="H141" s="30"/>
      <c r="I141" s="30"/>
      <c r="J141" s="30"/>
      <c r="K141" s="30"/>
      <c r="L141" s="30"/>
      <c r="M141" s="30"/>
      <c r="N141" s="30"/>
      <c r="O141" s="30"/>
      <c r="P141" s="30" t="s">
        <v>414</v>
      </c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</row>
    <row r="142" spans="1:43" ht="33.75" outlineLevel="1" x14ac:dyDescent="0.2">
      <c r="A142" s="23">
        <v>87</v>
      </c>
      <c r="B142" s="24" t="s">
        <v>1260</v>
      </c>
      <c r="C142" s="25" t="s">
        <v>1282</v>
      </c>
      <c r="D142" s="26" t="s">
        <v>30</v>
      </c>
      <c r="E142" s="27">
        <v>3</v>
      </c>
      <c r="F142" s="28"/>
      <c r="G142" s="29">
        <f t="shared" si="13"/>
        <v>0</v>
      </c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</row>
    <row r="143" spans="1:43" ht="33.75" outlineLevel="1" x14ac:dyDescent="0.2">
      <c r="A143" s="23">
        <v>88</v>
      </c>
      <c r="B143" s="24" t="s">
        <v>1261</v>
      </c>
      <c r="C143" s="25" t="s">
        <v>1283</v>
      </c>
      <c r="D143" s="26" t="s">
        <v>30</v>
      </c>
      <c r="E143" s="27">
        <v>3</v>
      </c>
      <c r="F143" s="28"/>
      <c r="G143" s="29">
        <f t="shared" si="13"/>
        <v>0</v>
      </c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</row>
    <row r="144" spans="1:43" ht="22.5" outlineLevel="1" x14ac:dyDescent="0.2">
      <c r="A144" s="23">
        <v>89</v>
      </c>
      <c r="B144" s="24" t="s">
        <v>1262</v>
      </c>
      <c r="C144" s="25" t="s">
        <v>1284</v>
      </c>
      <c r="D144" s="26" t="s">
        <v>20</v>
      </c>
      <c r="E144" s="27">
        <v>5</v>
      </c>
      <c r="F144" s="28"/>
      <c r="G144" s="29">
        <f t="shared" si="13"/>
        <v>0</v>
      </c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</row>
    <row r="145" spans="1:43" ht="22.5" outlineLevel="1" x14ac:dyDescent="0.2">
      <c r="A145" s="23">
        <v>90</v>
      </c>
      <c r="B145" s="24" t="s">
        <v>1263</v>
      </c>
      <c r="C145" s="25" t="s">
        <v>1268</v>
      </c>
      <c r="D145" s="26" t="s">
        <v>20</v>
      </c>
      <c r="E145" s="27">
        <v>5</v>
      </c>
      <c r="F145" s="28"/>
      <c r="G145" s="29">
        <f t="shared" si="13"/>
        <v>0</v>
      </c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</row>
    <row r="146" spans="1:43" outlineLevel="1" x14ac:dyDescent="0.2">
      <c r="A146" s="23">
        <v>91</v>
      </c>
      <c r="B146" s="24" t="s">
        <v>1264</v>
      </c>
      <c r="C146" s="25" t="s">
        <v>1269</v>
      </c>
      <c r="D146" s="26" t="s">
        <v>1271</v>
      </c>
      <c r="E146" s="27">
        <v>1</v>
      </c>
      <c r="F146" s="28"/>
      <c r="G146" s="29">
        <f t="shared" si="13"/>
        <v>0</v>
      </c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</row>
    <row r="147" spans="1:43" outlineLevel="1" x14ac:dyDescent="0.2">
      <c r="A147" s="23">
        <v>92</v>
      </c>
      <c r="B147" s="24" t="s">
        <v>1265</v>
      </c>
      <c r="C147" s="25" t="s">
        <v>1270</v>
      </c>
      <c r="D147" s="26" t="s">
        <v>1271</v>
      </c>
      <c r="E147" s="27">
        <v>1</v>
      </c>
      <c r="F147" s="28"/>
      <c r="G147" s="29">
        <f t="shared" si="13"/>
        <v>0</v>
      </c>
      <c r="H147" s="30"/>
      <c r="I147" s="30"/>
      <c r="J147" s="30"/>
      <c r="K147" s="30"/>
      <c r="L147" s="30"/>
      <c r="M147" s="30"/>
      <c r="N147" s="30"/>
      <c r="O147" s="30"/>
      <c r="P147" s="30" t="s">
        <v>393</v>
      </c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</row>
    <row r="148" spans="1:43" x14ac:dyDescent="0.2">
      <c r="A148" s="159" t="s">
        <v>17</v>
      </c>
      <c r="B148" s="160" t="s">
        <v>580</v>
      </c>
      <c r="C148" s="161" t="s">
        <v>581</v>
      </c>
      <c r="D148" s="162"/>
      <c r="E148" s="163"/>
      <c r="F148" s="164"/>
      <c r="G148" s="164">
        <f>SUMIF(P149:P149,"&lt;&gt;NOR",G149)</f>
        <v>0</v>
      </c>
      <c r="P148" t="s">
        <v>19</v>
      </c>
    </row>
    <row r="149" spans="1:43" ht="22.5" outlineLevel="1" x14ac:dyDescent="0.2">
      <c r="A149" s="23">
        <v>93</v>
      </c>
      <c r="B149" s="24" t="s">
        <v>595</v>
      </c>
      <c r="C149" s="25" t="s">
        <v>596</v>
      </c>
      <c r="D149" s="26" t="s">
        <v>20</v>
      </c>
      <c r="E149" s="27">
        <v>67.492500000000007</v>
      </c>
      <c r="F149" s="28"/>
      <c r="G149" s="29">
        <f>ROUND(E149*F149,2)</f>
        <v>0</v>
      </c>
      <c r="H149" s="30"/>
      <c r="I149" s="30"/>
      <c r="J149" s="30"/>
      <c r="K149" s="30"/>
      <c r="L149" s="30"/>
      <c r="M149" s="30"/>
      <c r="N149" s="30"/>
      <c r="O149" s="30"/>
      <c r="P149" s="30" t="s">
        <v>21</v>
      </c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</row>
    <row r="150" spans="1:43" s="41" customFormat="1" outlineLevel="1" x14ac:dyDescent="0.2">
      <c r="A150" s="32"/>
      <c r="B150" s="33"/>
      <c r="C150" s="34" t="s">
        <v>597</v>
      </c>
      <c r="D150" s="35"/>
      <c r="E150" s="36">
        <v>67.492500000000007</v>
      </c>
      <c r="F150" s="37"/>
      <c r="G150" s="38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</row>
    <row r="151" spans="1:43" x14ac:dyDescent="0.2">
      <c r="A151" s="16" t="s">
        <v>17</v>
      </c>
      <c r="B151" s="17" t="s">
        <v>453</v>
      </c>
      <c r="C151" s="18" t="s">
        <v>454</v>
      </c>
      <c r="D151" s="19"/>
      <c r="E151" s="20"/>
      <c r="F151" s="21"/>
      <c r="G151" s="22">
        <f>SUMIF(P152:P154,"&lt;&gt;NOR",G152:G154)</f>
        <v>0</v>
      </c>
      <c r="P151" t="s">
        <v>19</v>
      </c>
    </row>
    <row r="152" spans="1:43" outlineLevel="1" x14ac:dyDescent="0.2">
      <c r="A152" s="23">
        <v>94</v>
      </c>
      <c r="B152" s="24" t="s">
        <v>455</v>
      </c>
      <c r="C152" s="25" t="s">
        <v>456</v>
      </c>
      <c r="D152" s="26" t="s">
        <v>20</v>
      </c>
      <c r="E152" s="27">
        <v>280.8</v>
      </c>
      <c r="F152" s="28"/>
      <c r="G152" s="29">
        <f t="shared" ref="G152:G154" si="14">ROUND(E152*F152,2)</f>
        <v>0</v>
      </c>
      <c r="H152" s="30"/>
      <c r="I152" s="30"/>
      <c r="J152" s="30"/>
      <c r="K152" s="30"/>
      <c r="L152" s="30"/>
      <c r="M152" s="30"/>
      <c r="N152" s="30"/>
      <c r="O152" s="30"/>
      <c r="P152" s="30" t="s">
        <v>21</v>
      </c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</row>
    <row r="153" spans="1:43" outlineLevel="1" x14ac:dyDescent="0.2">
      <c r="A153" s="23">
        <v>95</v>
      </c>
      <c r="B153" s="24" t="s">
        <v>457</v>
      </c>
      <c r="C153" s="25" t="s">
        <v>458</v>
      </c>
      <c r="D153" s="26" t="s">
        <v>20</v>
      </c>
      <c r="E153" s="27">
        <v>280.8</v>
      </c>
      <c r="F153" s="28"/>
      <c r="G153" s="29">
        <f t="shared" si="14"/>
        <v>0</v>
      </c>
      <c r="H153" s="30"/>
      <c r="I153" s="30"/>
      <c r="J153" s="30"/>
      <c r="K153" s="30"/>
      <c r="L153" s="30"/>
      <c r="M153" s="30"/>
      <c r="N153" s="30"/>
      <c r="O153" s="30"/>
      <c r="P153" s="30" t="s">
        <v>21</v>
      </c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</row>
    <row r="154" spans="1:43" outlineLevel="1" x14ac:dyDescent="0.2">
      <c r="A154" s="23">
        <v>96</v>
      </c>
      <c r="B154" s="24" t="s">
        <v>459</v>
      </c>
      <c r="C154" s="25" t="s">
        <v>460</v>
      </c>
      <c r="D154" s="26" t="s">
        <v>20</v>
      </c>
      <c r="E154" s="27">
        <v>280.8</v>
      </c>
      <c r="F154" s="28"/>
      <c r="G154" s="29">
        <f t="shared" si="14"/>
        <v>0</v>
      </c>
      <c r="H154" s="30"/>
      <c r="I154" s="30"/>
      <c r="J154" s="30"/>
      <c r="K154" s="30"/>
      <c r="L154" s="30"/>
      <c r="M154" s="30"/>
      <c r="N154" s="30"/>
      <c r="O154" s="30"/>
      <c r="P154" s="30" t="s">
        <v>21</v>
      </c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</row>
    <row r="155" spans="1:43" ht="25.5" x14ac:dyDescent="0.2">
      <c r="A155" s="16" t="s">
        <v>17</v>
      </c>
      <c r="B155" s="17" t="s">
        <v>449</v>
      </c>
      <c r="C155" s="18" t="s">
        <v>450</v>
      </c>
      <c r="D155" s="19"/>
      <c r="E155" s="20"/>
      <c r="F155" s="21"/>
      <c r="G155" s="22">
        <f>SUMIF(P156:P156,"&lt;&gt;NOR",G156:G156)</f>
        <v>0</v>
      </c>
      <c r="P155" t="s">
        <v>19</v>
      </c>
    </row>
    <row r="156" spans="1:43" outlineLevel="1" x14ac:dyDescent="0.2">
      <c r="A156" s="23">
        <v>97</v>
      </c>
      <c r="B156" s="24" t="s">
        <v>548</v>
      </c>
      <c r="C156" s="25" t="s">
        <v>642</v>
      </c>
      <c r="D156" s="26" t="s">
        <v>20</v>
      </c>
      <c r="E156" s="27">
        <v>280.8</v>
      </c>
      <c r="F156" s="28"/>
      <c r="G156" s="29">
        <f>ROUND(E156*F156,2)</f>
        <v>0</v>
      </c>
      <c r="H156" s="30"/>
      <c r="I156" s="30"/>
      <c r="J156" s="30"/>
      <c r="K156" s="30"/>
      <c r="L156" s="30"/>
      <c r="M156" s="30"/>
      <c r="N156" s="30"/>
      <c r="O156" s="30"/>
      <c r="P156" s="30" t="s">
        <v>21</v>
      </c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</row>
    <row r="157" spans="1:43" s="41" customFormat="1" outlineLevel="1" x14ac:dyDescent="0.2">
      <c r="A157" s="32"/>
      <c r="B157" s="33"/>
      <c r="C157" s="34" t="s">
        <v>452</v>
      </c>
      <c r="D157" s="35"/>
      <c r="E157" s="36">
        <v>280.8</v>
      </c>
      <c r="F157" s="37"/>
      <c r="G157" s="38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</row>
    <row r="158" spans="1:43" x14ac:dyDescent="0.2">
      <c r="A158" s="16" t="s">
        <v>17</v>
      </c>
      <c r="B158" s="17" t="s">
        <v>477</v>
      </c>
      <c r="C158" s="18" t="s">
        <v>478</v>
      </c>
      <c r="D158" s="19"/>
      <c r="E158" s="20"/>
      <c r="F158" s="21"/>
      <c r="G158" s="22">
        <f>SUMIF(P159:P160,"&lt;&gt;NOR",G159:G160)</f>
        <v>0</v>
      </c>
      <c r="P158" t="s">
        <v>19</v>
      </c>
    </row>
    <row r="159" spans="1:43" ht="33.75" outlineLevel="1" x14ac:dyDescent="0.2">
      <c r="A159" s="23">
        <v>98</v>
      </c>
      <c r="B159" s="24" t="s">
        <v>479</v>
      </c>
      <c r="C159" s="25" t="s">
        <v>480</v>
      </c>
      <c r="D159" s="26" t="s">
        <v>23</v>
      </c>
      <c r="E159" s="27">
        <v>1236.68</v>
      </c>
      <c r="F159" s="28"/>
      <c r="G159" s="29">
        <f>ROUND(E159*F159,2)</f>
        <v>0</v>
      </c>
      <c r="H159" s="30"/>
      <c r="I159" s="30"/>
      <c r="J159" s="30"/>
      <c r="K159" s="30"/>
      <c r="L159" s="30"/>
      <c r="M159" s="30"/>
      <c r="N159" s="30"/>
      <c r="O159" s="30"/>
      <c r="P159" s="30" t="s">
        <v>21</v>
      </c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</row>
    <row r="160" spans="1:43" outlineLevel="1" x14ac:dyDescent="0.2">
      <c r="A160" s="23">
        <v>99</v>
      </c>
      <c r="B160" s="24" t="s">
        <v>481</v>
      </c>
      <c r="C160" s="25" t="s">
        <v>482</v>
      </c>
      <c r="D160" s="26" t="s">
        <v>23</v>
      </c>
      <c r="E160" s="27">
        <v>1236.68</v>
      </c>
      <c r="F160" s="28"/>
      <c r="G160" s="29">
        <f>ROUND(E160*F160,2)</f>
        <v>0</v>
      </c>
      <c r="H160" s="30"/>
      <c r="I160" s="30"/>
      <c r="J160" s="30"/>
      <c r="K160" s="30"/>
      <c r="L160" s="30"/>
      <c r="M160" s="30"/>
      <c r="N160" s="30"/>
      <c r="O160" s="30"/>
      <c r="P160" s="30" t="s">
        <v>182</v>
      </c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</row>
    <row r="161" spans="1:43" x14ac:dyDescent="0.2">
      <c r="A161" s="16" t="s">
        <v>17</v>
      </c>
      <c r="B161" s="17" t="s">
        <v>108</v>
      </c>
      <c r="C161" s="18" t="s">
        <v>109</v>
      </c>
      <c r="D161" s="19"/>
      <c r="E161" s="20"/>
      <c r="F161" s="21"/>
      <c r="G161" s="22">
        <f>SUMIF(P162:P162,"&lt;&gt;NOR",G162:G162)</f>
        <v>0</v>
      </c>
      <c r="P161" t="s">
        <v>19</v>
      </c>
    </row>
    <row r="162" spans="1:43" outlineLevel="1" x14ac:dyDescent="0.2">
      <c r="A162" s="42">
        <v>100</v>
      </c>
      <c r="B162" s="43" t="s">
        <v>461</v>
      </c>
      <c r="C162" s="44" t="s">
        <v>462</v>
      </c>
      <c r="D162" s="45" t="s">
        <v>112</v>
      </c>
      <c r="E162" s="46">
        <v>3357.5199999999995</v>
      </c>
      <c r="F162" s="47"/>
      <c r="G162" s="48">
        <f>ROUND(E162*F162,2)</f>
        <v>0</v>
      </c>
      <c r="H162" s="30"/>
      <c r="I162" s="30"/>
      <c r="J162" s="30"/>
      <c r="K162" s="30"/>
      <c r="L162" s="30"/>
      <c r="M162" s="30"/>
      <c r="N162" s="30"/>
      <c r="O162" s="30"/>
      <c r="P162" s="30" t="s">
        <v>463</v>
      </c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</row>
    <row r="163" spans="1:43" x14ac:dyDescent="0.2">
      <c r="A163" s="11"/>
      <c r="B163" s="12"/>
      <c r="C163" s="49"/>
      <c r="D163" s="13"/>
      <c r="E163" s="11"/>
      <c r="F163" s="11"/>
      <c r="G163" s="11"/>
      <c r="N163">
        <v>15</v>
      </c>
      <c r="O163">
        <v>21</v>
      </c>
      <c r="P163" t="s">
        <v>16</v>
      </c>
    </row>
    <row r="164" spans="1:43" x14ac:dyDescent="0.2">
      <c r="C164" s="50"/>
      <c r="D164" s="6"/>
      <c r="G164" s="22">
        <f>SUM(G8:G162)/2</f>
        <v>0</v>
      </c>
      <c r="P164" t="s">
        <v>113</v>
      </c>
    </row>
    <row r="165" spans="1:43" x14ac:dyDescent="0.2">
      <c r="D165" s="6"/>
    </row>
    <row r="166" spans="1:43" x14ac:dyDescent="0.2">
      <c r="D166" s="6"/>
    </row>
    <row r="167" spans="1:43" x14ac:dyDescent="0.2">
      <c r="D167" s="6"/>
    </row>
    <row r="168" spans="1:43" x14ac:dyDescent="0.2">
      <c r="D168" s="6"/>
    </row>
    <row r="169" spans="1:43" x14ac:dyDescent="0.2">
      <c r="B169"/>
      <c r="C169" s="158"/>
      <c r="D169" s="6"/>
    </row>
    <row r="170" spans="1:43" x14ac:dyDescent="0.2">
      <c r="D170" s="6"/>
    </row>
    <row r="171" spans="1:43" x14ac:dyDescent="0.2">
      <c r="D171" s="6"/>
    </row>
    <row r="172" spans="1:43" x14ac:dyDescent="0.2">
      <c r="D172" s="6"/>
    </row>
    <row r="173" spans="1:43" x14ac:dyDescent="0.2">
      <c r="D173" s="6"/>
    </row>
    <row r="174" spans="1:43" x14ac:dyDescent="0.2">
      <c r="D174" s="6"/>
    </row>
    <row r="175" spans="1:43" x14ac:dyDescent="0.2">
      <c r="D175" s="6"/>
    </row>
    <row r="176" spans="1:43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  <row r="4992" spans="4:4" x14ac:dyDescent="0.2">
      <c r="D4992" s="6"/>
    </row>
    <row r="4993" spans="4:4" x14ac:dyDescent="0.2">
      <c r="D4993" s="6"/>
    </row>
    <row r="4994" spans="4:4" x14ac:dyDescent="0.2">
      <c r="D4994" s="6"/>
    </row>
    <row r="4995" spans="4:4" x14ac:dyDescent="0.2">
      <c r="D4995" s="6"/>
    </row>
    <row r="4996" spans="4:4" x14ac:dyDescent="0.2">
      <c r="D4996" s="6"/>
    </row>
    <row r="4997" spans="4:4" x14ac:dyDescent="0.2">
      <c r="D4997" s="6"/>
    </row>
    <row r="4998" spans="4:4" x14ac:dyDescent="0.2">
      <c r="D4998" s="6"/>
    </row>
    <row r="4999" spans="4:4" x14ac:dyDescent="0.2">
      <c r="D4999" s="6"/>
    </row>
    <row r="5000" spans="4:4" x14ac:dyDescent="0.2">
      <c r="D5000" s="6"/>
    </row>
    <row r="5001" spans="4:4" x14ac:dyDescent="0.2">
      <c r="D5001" s="6"/>
    </row>
    <row r="5002" spans="4:4" x14ac:dyDescent="0.2">
      <c r="D5002" s="6"/>
    </row>
    <row r="5003" spans="4:4" x14ac:dyDescent="0.2">
      <c r="D5003" s="6"/>
    </row>
    <row r="5004" spans="4:4" x14ac:dyDescent="0.2">
      <c r="D5004" s="6"/>
    </row>
    <row r="5005" spans="4:4" x14ac:dyDescent="0.2">
      <c r="D5005" s="6"/>
    </row>
    <row r="5006" spans="4:4" x14ac:dyDescent="0.2">
      <c r="D5006" s="6"/>
    </row>
    <row r="5007" spans="4:4" x14ac:dyDescent="0.2">
      <c r="D5007" s="6"/>
    </row>
    <row r="5008" spans="4:4" x14ac:dyDescent="0.2">
      <c r="D5008" s="6"/>
    </row>
    <row r="5009" spans="4:4" x14ac:dyDescent="0.2">
      <c r="D5009" s="6"/>
    </row>
    <row r="5010" spans="4:4" x14ac:dyDescent="0.2">
      <c r="D5010" s="6"/>
    </row>
    <row r="5011" spans="4:4" x14ac:dyDescent="0.2">
      <c r="D5011" s="6"/>
    </row>
    <row r="5012" spans="4:4" x14ac:dyDescent="0.2">
      <c r="D5012" s="6"/>
    </row>
    <row r="5013" spans="4:4" x14ac:dyDescent="0.2">
      <c r="D5013" s="6"/>
    </row>
    <row r="5014" spans="4:4" x14ac:dyDescent="0.2">
      <c r="D5014" s="6"/>
    </row>
    <row r="5015" spans="4:4" x14ac:dyDescent="0.2">
      <c r="D5015" s="6"/>
    </row>
    <row r="5016" spans="4:4" x14ac:dyDescent="0.2">
      <c r="D5016" s="6"/>
    </row>
    <row r="5017" spans="4:4" x14ac:dyDescent="0.2">
      <c r="D5017" s="6"/>
    </row>
    <row r="5018" spans="4:4" x14ac:dyDescent="0.2">
      <c r="D5018" s="6"/>
    </row>
    <row r="5019" spans="4:4" x14ac:dyDescent="0.2">
      <c r="D5019" s="6"/>
    </row>
    <row r="5020" spans="4:4" x14ac:dyDescent="0.2">
      <c r="D5020" s="6"/>
    </row>
    <row r="5021" spans="4:4" x14ac:dyDescent="0.2">
      <c r="D5021" s="6"/>
    </row>
    <row r="5022" spans="4:4" x14ac:dyDescent="0.2">
      <c r="D5022" s="6"/>
    </row>
    <row r="5023" spans="4:4" x14ac:dyDescent="0.2">
      <c r="D5023" s="6"/>
    </row>
    <row r="5024" spans="4:4" x14ac:dyDescent="0.2">
      <c r="D5024" s="6"/>
    </row>
    <row r="5025" spans="4:4" x14ac:dyDescent="0.2">
      <c r="D5025" s="6"/>
    </row>
    <row r="5026" spans="4:4" x14ac:dyDescent="0.2">
      <c r="D5026" s="6"/>
    </row>
    <row r="5027" spans="4:4" x14ac:dyDescent="0.2">
      <c r="D5027" s="6"/>
    </row>
    <row r="5028" spans="4:4" x14ac:dyDescent="0.2">
      <c r="D5028" s="6"/>
    </row>
    <row r="5029" spans="4:4" x14ac:dyDescent="0.2">
      <c r="D5029" s="6"/>
    </row>
    <row r="5030" spans="4:4" x14ac:dyDescent="0.2">
      <c r="D5030" s="6"/>
    </row>
    <row r="5031" spans="4:4" x14ac:dyDescent="0.2">
      <c r="D5031" s="6"/>
    </row>
    <row r="5032" spans="4:4" x14ac:dyDescent="0.2">
      <c r="D5032" s="6"/>
    </row>
    <row r="5033" spans="4:4" x14ac:dyDescent="0.2">
      <c r="D5033" s="6"/>
    </row>
    <row r="5034" spans="4:4" x14ac:dyDescent="0.2">
      <c r="D5034" s="6"/>
    </row>
    <row r="5035" spans="4:4" x14ac:dyDescent="0.2">
      <c r="D5035" s="6"/>
    </row>
    <row r="5036" spans="4:4" x14ac:dyDescent="0.2">
      <c r="D5036" s="6"/>
    </row>
    <row r="5037" spans="4:4" x14ac:dyDescent="0.2">
      <c r="D5037" s="6"/>
    </row>
    <row r="5038" spans="4:4" x14ac:dyDescent="0.2">
      <c r="D5038" s="6"/>
    </row>
    <row r="5039" spans="4:4" x14ac:dyDescent="0.2">
      <c r="D5039" s="6"/>
    </row>
    <row r="5040" spans="4:4" x14ac:dyDescent="0.2">
      <c r="D5040" s="6"/>
    </row>
    <row r="5041" spans="4:4" x14ac:dyDescent="0.2">
      <c r="D5041" s="6"/>
    </row>
    <row r="5042" spans="4:4" x14ac:dyDescent="0.2">
      <c r="D5042" s="6"/>
    </row>
    <row r="5043" spans="4:4" x14ac:dyDescent="0.2">
      <c r="D5043" s="6"/>
    </row>
    <row r="5044" spans="4:4" x14ac:dyDescent="0.2">
      <c r="D5044" s="6"/>
    </row>
    <row r="5045" spans="4:4" x14ac:dyDescent="0.2">
      <c r="D5045" s="6"/>
    </row>
    <row r="5046" spans="4:4" x14ac:dyDescent="0.2">
      <c r="D5046" s="6"/>
    </row>
    <row r="5047" spans="4:4" x14ac:dyDescent="0.2">
      <c r="D5047" s="6"/>
    </row>
  </sheetData>
  <sheetProtection algorithmName="SHA-512" hashValue="9hx2L7Kvi9haN4MfVbPPtgUwUt3KdlUuTuCJ5tNTyaUSsaKYFOzp7vBoOAbvSvOEsPDjRgooF7Vln8KMq+i4CQ==" saltValue="gIUDw0CkeKM/B1ZEepTmug==" spinCount="100000" sheet="1" selectLockedCells="1"/>
  <mergeCells count="4">
    <mergeCell ref="A1:G1"/>
    <mergeCell ref="C2:G2"/>
    <mergeCell ref="C3:G3"/>
    <mergeCell ref="C4:G4"/>
  </mergeCells>
  <phoneticPr fontId="3" type="noConversion"/>
  <hyperlinks>
    <hyperlink ref="C29" r:id="rId1" tooltip="Detail položky" display="javascript:;" xr:uid="{B014527A-456E-4190-B5C1-F22FCDE9D0B6}"/>
    <hyperlink ref="C30" r:id="rId2" tooltip="Detail položky" display="javascript:;" xr:uid="{A22C0B40-2F87-41CD-A0D9-B4E1A7154C2C}"/>
  </hyperlinks>
  <pageMargins left="0.59055118110236204" right="0.196850393700787" top="0.78740157499999996" bottom="0.78740157499999996" header="0.3" footer="0.3"/>
  <pageSetup paperSize="9" orientation="portrait" r:id="rId3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6EC1F-6C30-4712-A6C0-38DEA5F56402}">
  <sheetPr>
    <outlinePr summaryBelow="0"/>
  </sheetPr>
  <dimension ref="A1:AQ4624"/>
  <sheetViews>
    <sheetView view="pageBreakPreview" zoomScaleNormal="100" zoomScaleSheetLayoutView="100" workbookViewId="0">
      <pane ySplit="7" topLeftCell="A160" activePane="bottomLeft" state="frozen"/>
      <selection activeCell="AA30" sqref="AA30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8" width="3.5703125" hidden="1" customWidth="1"/>
    <col min="9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6" width="0" hidden="1" customWidth="1"/>
  </cols>
  <sheetData>
    <row r="1" spans="1:43" ht="15.75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43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43" x14ac:dyDescent="0.2">
      <c r="A3" s="1" t="s">
        <v>5</v>
      </c>
      <c r="B3" s="2" t="s">
        <v>245</v>
      </c>
      <c r="C3" s="224" t="s">
        <v>249</v>
      </c>
      <c r="D3" s="225"/>
      <c r="E3" s="225"/>
      <c r="F3" s="225"/>
      <c r="G3" s="226"/>
      <c r="L3" s="3" t="s">
        <v>4</v>
      </c>
      <c r="P3" t="s">
        <v>6</v>
      </c>
    </row>
    <row r="4" spans="1:43" x14ac:dyDescent="0.2">
      <c r="A4" s="4" t="s">
        <v>7</v>
      </c>
      <c r="B4" s="5" t="s">
        <v>247</v>
      </c>
      <c r="C4" s="227" t="s">
        <v>251</v>
      </c>
      <c r="D4" s="228"/>
      <c r="E4" s="228"/>
      <c r="F4" s="228"/>
      <c r="G4" s="229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59" t="s">
        <v>17</v>
      </c>
      <c r="B8" s="160" t="s">
        <v>334</v>
      </c>
      <c r="C8" s="161" t="s">
        <v>335</v>
      </c>
      <c r="D8" s="162"/>
      <c r="E8" s="163"/>
      <c r="F8" s="164"/>
      <c r="G8" s="164">
        <f>SUMIF(P9:P21,"&lt;&gt;NOR",G9:G21)</f>
        <v>0</v>
      </c>
      <c r="P8" t="s">
        <v>19</v>
      </c>
    </row>
    <row r="9" spans="1:43" ht="22.5" outlineLevel="1" x14ac:dyDescent="0.2">
      <c r="A9" s="23">
        <v>1</v>
      </c>
      <c r="B9" s="24" t="s">
        <v>604</v>
      </c>
      <c r="C9" s="25" t="s">
        <v>598</v>
      </c>
      <c r="D9" s="26" t="s">
        <v>20</v>
      </c>
      <c r="E9" s="27">
        <v>61.094499999999996</v>
      </c>
      <c r="F9" s="28"/>
      <c r="G9" s="29">
        <f>ROUND(E9*F9,2)</f>
        <v>0</v>
      </c>
      <c r="H9" s="30"/>
      <c r="I9" s="30"/>
      <c r="J9" s="30"/>
      <c r="K9" s="30"/>
      <c r="L9" s="30"/>
      <c r="M9" s="30"/>
      <c r="N9" s="30"/>
      <c r="O9" s="30"/>
      <c r="P9" s="30" t="s">
        <v>21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s="41" customFormat="1" outlineLevel="1" x14ac:dyDescent="0.2">
      <c r="A10" s="32"/>
      <c r="B10" s="33"/>
      <c r="C10" s="34" t="s">
        <v>599</v>
      </c>
      <c r="D10" s="35"/>
      <c r="E10" s="36">
        <v>66.599999999999994</v>
      </c>
      <c r="F10" s="37"/>
      <c r="G10" s="38"/>
      <c r="H10" s="39"/>
      <c r="I10" s="39"/>
      <c r="J10" s="39"/>
      <c r="K10" s="39"/>
      <c r="L10" s="39"/>
      <c r="M10" s="39"/>
      <c r="N10" s="39"/>
      <c r="O10" s="39"/>
      <c r="P10" s="39" t="s">
        <v>589</v>
      </c>
      <c r="Q10" s="39">
        <v>0</v>
      </c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</row>
    <row r="11" spans="1:43" s="41" customFormat="1" outlineLevel="1" x14ac:dyDescent="0.2">
      <c r="A11" s="32"/>
      <c r="B11" s="33"/>
      <c r="C11" s="34" t="s">
        <v>600</v>
      </c>
      <c r="D11" s="35"/>
      <c r="E11" s="36">
        <v>-5.3000000000000007</v>
      </c>
      <c r="F11" s="37"/>
      <c r="G11" s="38"/>
      <c r="H11" s="39"/>
      <c r="I11" s="39"/>
      <c r="J11" s="39"/>
      <c r="K11" s="39"/>
      <c r="L11" s="39"/>
      <c r="M11" s="39"/>
      <c r="N11" s="39"/>
      <c r="O11" s="39"/>
      <c r="P11" s="39" t="s">
        <v>589</v>
      </c>
      <c r="Q11" s="39">
        <v>0</v>
      </c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</row>
    <row r="12" spans="1:43" s="41" customFormat="1" outlineLevel="1" x14ac:dyDescent="0.2">
      <c r="A12" s="32"/>
      <c r="B12" s="33"/>
      <c r="C12" s="34" t="s">
        <v>601</v>
      </c>
      <c r="D12" s="35"/>
      <c r="E12" s="36">
        <v>-0.9375</v>
      </c>
      <c r="F12" s="37"/>
      <c r="G12" s="38"/>
      <c r="H12" s="39"/>
      <c r="I12" s="39"/>
      <c r="J12" s="39"/>
      <c r="K12" s="39"/>
      <c r="L12" s="39"/>
      <c r="M12" s="39"/>
      <c r="N12" s="39"/>
      <c r="O12" s="39"/>
      <c r="P12" s="39" t="s">
        <v>589</v>
      </c>
      <c r="Q12" s="39">
        <v>0</v>
      </c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</row>
    <row r="13" spans="1:43" s="41" customFormat="1" outlineLevel="1" x14ac:dyDescent="0.2">
      <c r="A13" s="32"/>
      <c r="B13" s="33"/>
      <c r="C13" s="34" t="s">
        <v>603</v>
      </c>
      <c r="D13" s="35"/>
      <c r="E13" s="36">
        <v>6.2820000000000009</v>
      </c>
      <c r="F13" s="37"/>
      <c r="G13" s="38"/>
      <c r="H13" s="39"/>
      <c r="I13" s="39"/>
      <c r="J13" s="39"/>
      <c r="K13" s="39"/>
      <c r="L13" s="39"/>
      <c r="M13" s="39"/>
      <c r="N13" s="39"/>
      <c r="O13" s="39"/>
      <c r="P13" s="39" t="s">
        <v>589</v>
      </c>
      <c r="Q13" s="39">
        <v>0</v>
      </c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</row>
    <row r="14" spans="1:43" s="41" customFormat="1" outlineLevel="1" x14ac:dyDescent="0.2">
      <c r="A14" s="32"/>
      <c r="B14" s="33"/>
      <c r="C14" s="34" t="s">
        <v>602</v>
      </c>
      <c r="D14" s="35"/>
      <c r="E14" s="36">
        <v>-5.55</v>
      </c>
      <c r="F14" s="37"/>
      <c r="G14" s="38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</row>
    <row r="15" spans="1:43" s="41" customFormat="1" outlineLevel="1" x14ac:dyDescent="0.2">
      <c r="A15" s="32"/>
      <c r="B15" s="33"/>
      <c r="C15" s="34"/>
      <c r="D15" s="35"/>
      <c r="E15" s="36">
        <v>61.094499999999996</v>
      </c>
      <c r="F15" s="37"/>
      <c r="G15" s="38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</row>
    <row r="16" spans="1:43" ht="22.5" outlineLevel="1" x14ac:dyDescent="0.2">
      <c r="A16" s="23">
        <v>2</v>
      </c>
      <c r="B16" s="24" t="s">
        <v>336</v>
      </c>
      <c r="C16" s="25" t="s">
        <v>337</v>
      </c>
      <c r="D16" s="26" t="s">
        <v>22</v>
      </c>
      <c r="E16" s="27">
        <v>4</v>
      </c>
      <c r="F16" s="28"/>
      <c r="G16" s="29">
        <f>ROUND(E16*F16,2)</f>
        <v>0</v>
      </c>
      <c r="H16" s="30"/>
      <c r="I16" s="30"/>
      <c r="J16" s="30"/>
      <c r="K16" s="30"/>
      <c r="L16" s="30"/>
      <c r="M16" s="30"/>
      <c r="N16" s="30"/>
      <c r="O16" s="30"/>
      <c r="P16" s="30" t="s">
        <v>21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</row>
    <row r="17" spans="1:43" ht="22.5" outlineLevel="1" x14ac:dyDescent="0.2">
      <c r="A17" s="23">
        <v>3</v>
      </c>
      <c r="B17" s="24" t="s">
        <v>606</v>
      </c>
      <c r="C17" s="25" t="s">
        <v>607</v>
      </c>
      <c r="D17" s="26" t="s">
        <v>22</v>
      </c>
      <c r="E17" s="27">
        <v>4</v>
      </c>
      <c r="F17" s="28"/>
      <c r="G17" s="29">
        <f>ROUND(E17*F17,2)</f>
        <v>0</v>
      </c>
      <c r="H17" s="30"/>
      <c r="I17" s="30"/>
      <c r="J17" s="30"/>
      <c r="K17" s="30"/>
      <c r="L17" s="30"/>
      <c r="M17" s="30"/>
      <c r="N17" s="30"/>
      <c r="O17" s="30"/>
      <c r="P17" s="30" t="s">
        <v>21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</row>
    <row r="18" spans="1:43" ht="22.5" outlineLevel="1" x14ac:dyDescent="0.2">
      <c r="A18" s="23">
        <v>4</v>
      </c>
      <c r="B18" s="24" t="s">
        <v>338</v>
      </c>
      <c r="C18" s="25" t="s">
        <v>339</v>
      </c>
      <c r="D18" s="26" t="s">
        <v>30</v>
      </c>
      <c r="E18" s="27">
        <v>3.75</v>
      </c>
      <c r="F18" s="28"/>
      <c r="G18" s="29">
        <f>ROUND(E18*F18,2)</f>
        <v>0</v>
      </c>
      <c r="H18" s="30"/>
      <c r="I18" s="30"/>
      <c r="J18" s="30"/>
      <c r="K18" s="30"/>
      <c r="L18" s="30"/>
      <c r="M18" s="30"/>
      <c r="N18" s="30"/>
      <c r="O18" s="30"/>
      <c r="P18" s="30" t="s">
        <v>21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</row>
    <row r="19" spans="1:43" s="41" customFormat="1" outlineLevel="1" x14ac:dyDescent="0.2">
      <c r="A19" s="32"/>
      <c r="B19" s="33"/>
      <c r="C19" s="34" t="s">
        <v>608</v>
      </c>
      <c r="D19" s="35"/>
      <c r="E19" s="36">
        <v>3.75</v>
      </c>
      <c r="F19" s="37"/>
      <c r="G19" s="38"/>
      <c r="H19" s="39"/>
      <c r="I19" s="39"/>
      <c r="J19" s="39"/>
      <c r="K19" s="39"/>
      <c r="L19" s="39"/>
      <c r="M19" s="39"/>
      <c r="N19" s="39"/>
      <c r="O19" s="39"/>
      <c r="P19" s="39" t="s">
        <v>589</v>
      </c>
      <c r="Q19" s="39">
        <v>0</v>
      </c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</row>
    <row r="20" spans="1:43" outlineLevel="1" x14ac:dyDescent="0.2">
      <c r="A20" s="23">
        <v>5</v>
      </c>
      <c r="B20" s="24" t="s">
        <v>605</v>
      </c>
      <c r="C20" s="25" t="s">
        <v>1287</v>
      </c>
      <c r="D20" s="26" t="s">
        <v>20</v>
      </c>
      <c r="E20" s="27">
        <v>8.25</v>
      </c>
      <c r="F20" s="28"/>
      <c r="G20" s="29">
        <f>ROUND(E20*F20,2)</f>
        <v>0</v>
      </c>
      <c r="H20" s="30"/>
      <c r="I20" s="30"/>
      <c r="J20" s="30"/>
      <c r="K20" s="30"/>
      <c r="L20" s="30"/>
      <c r="M20" s="30"/>
      <c r="N20" s="30"/>
      <c r="O20" s="30"/>
      <c r="P20" s="30" t="s">
        <v>21</v>
      </c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</row>
    <row r="21" spans="1:43" s="41" customFormat="1" outlineLevel="1" x14ac:dyDescent="0.2">
      <c r="A21" s="32"/>
      <c r="B21" s="33"/>
      <c r="C21" s="34" t="s">
        <v>609</v>
      </c>
      <c r="D21" s="35"/>
      <c r="E21" s="36">
        <v>8.25</v>
      </c>
      <c r="F21" s="37"/>
      <c r="G21" s="38"/>
      <c r="H21" s="39"/>
      <c r="I21" s="39"/>
      <c r="J21" s="39"/>
      <c r="K21" s="39"/>
      <c r="L21" s="39"/>
      <c r="M21" s="39"/>
      <c r="N21" s="39"/>
      <c r="O21" s="39"/>
      <c r="P21" s="39" t="s">
        <v>589</v>
      </c>
      <c r="Q21" s="39">
        <v>0</v>
      </c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</row>
    <row r="22" spans="1:43" x14ac:dyDescent="0.2">
      <c r="A22" s="159" t="s">
        <v>17</v>
      </c>
      <c r="B22" s="160" t="s">
        <v>90</v>
      </c>
      <c r="C22" s="161" t="s">
        <v>91</v>
      </c>
      <c r="D22" s="162"/>
      <c r="E22" s="163"/>
      <c r="F22" s="164"/>
      <c r="G22" s="164">
        <f>SUMIF(P23:P38,"&lt;&gt;NOR",G23:G38)</f>
        <v>0</v>
      </c>
      <c r="P22" t="s">
        <v>19</v>
      </c>
    </row>
    <row r="23" spans="1:43" outlineLevel="1" x14ac:dyDescent="0.2">
      <c r="A23" s="23">
        <v>6</v>
      </c>
      <c r="B23" s="24" t="s">
        <v>527</v>
      </c>
      <c r="C23" s="25" t="s">
        <v>612</v>
      </c>
      <c r="D23" s="26" t="s">
        <v>20</v>
      </c>
      <c r="E23" s="27">
        <v>22.125</v>
      </c>
      <c r="F23" s="28"/>
      <c r="G23" s="29">
        <f>ROUND(E23*F23,2)</f>
        <v>0</v>
      </c>
      <c r="H23" s="30"/>
      <c r="I23" s="30"/>
      <c r="J23" s="30"/>
      <c r="K23" s="30"/>
      <c r="L23" s="30"/>
      <c r="M23" s="30"/>
      <c r="N23" s="30"/>
      <c r="O23" s="30"/>
      <c r="P23" s="30" t="s">
        <v>21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</row>
    <row r="24" spans="1:43" s="41" customFormat="1" outlineLevel="1" x14ac:dyDescent="0.2">
      <c r="A24" s="32"/>
      <c r="B24" s="33"/>
      <c r="C24" s="34" t="s">
        <v>611</v>
      </c>
      <c r="D24" s="35"/>
      <c r="E24" s="36">
        <v>15.825000000000001</v>
      </c>
      <c r="F24" s="37"/>
      <c r="G24" s="38"/>
      <c r="H24" s="39"/>
      <c r="I24" s="39"/>
      <c r="J24" s="39"/>
      <c r="K24" s="39"/>
      <c r="L24" s="39"/>
      <c r="M24" s="39"/>
      <c r="N24" s="39"/>
      <c r="O24" s="39"/>
      <c r="P24" s="39" t="s">
        <v>589</v>
      </c>
      <c r="Q24" s="39">
        <v>0</v>
      </c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</row>
    <row r="25" spans="1:43" s="41" customFormat="1" outlineLevel="1" x14ac:dyDescent="0.2">
      <c r="A25" s="32"/>
      <c r="B25" s="33"/>
      <c r="C25" s="34" t="s">
        <v>610</v>
      </c>
      <c r="D25" s="35"/>
      <c r="E25" s="36">
        <v>6.3000000000000007</v>
      </c>
      <c r="F25" s="37"/>
      <c r="G25" s="38"/>
      <c r="H25" s="39"/>
      <c r="I25" s="39"/>
      <c r="J25" s="39"/>
      <c r="K25" s="39"/>
      <c r="L25" s="39"/>
      <c r="M25" s="39"/>
      <c r="N25" s="39"/>
      <c r="O25" s="39"/>
      <c r="P25" s="39" t="s">
        <v>589</v>
      </c>
      <c r="Q25" s="39">
        <v>0</v>
      </c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</row>
    <row r="26" spans="1:43" s="41" customFormat="1" outlineLevel="1" x14ac:dyDescent="0.2">
      <c r="A26" s="32"/>
      <c r="B26" s="33"/>
      <c r="C26" s="34"/>
      <c r="D26" s="35"/>
      <c r="E26" s="36">
        <v>22.125</v>
      </c>
      <c r="F26" s="37"/>
      <c r="G26" s="38"/>
      <c r="H26" s="39"/>
      <c r="I26" s="39"/>
      <c r="J26" s="39"/>
      <c r="K26" s="39"/>
      <c r="L26" s="39"/>
      <c r="M26" s="39"/>
      <c r="N26" s="39"/>
      <c r="O26" s="39"/>
      <c r="P26" s="39" t="s">
        <v>589</v>
      </c>
      <c r="Q26" s="39">
        <v>0</v>
      </c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</row>
    <row r="27" spans="1:43" outlineLevel="1" x14ac:dyDescent="0.2">
      <c r="A27" s="23">
        <v>7</v>
      </c>
      <c r="B27" s="24" t="s">
        <v>528</v>
      </c>
      <c r="C27" s="25" t="s">
        <v>613</v>
      </c>
      <c r="D27" s="26" t="s">
        <v>20</v>
      </c>
      <c r="E27" s="27">
        <v>6.3000000000000007</v>
      </c>
      <c r="F27" s="28"/>
      <c r="G27" s="29">
        <f>ROUND(E27*F27,2)</f>
        <v>0</v>
      </c>
      <c r="H27" s="30"/>
      <c r="I27" s="30"/>
      <c r="J27" s="30"/>
      <c r="K27" s="30"/>
      <c r="L27" s="30"/>
      <c r="M27" s="30"/>
      <c r="N27" s="30"/>
      <c r="O27" s="30"/>
      <c r="P27" s="30" t="s">
        <v>21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</row>
    <row r="28" spans="1:43" s="41" customFormat="1" outlineLevel="1" x14ac:dyDescent="0.2">
      <c r="A28" s="32"/>
      <c r="B28" s="33"/>
      <c r="C28" s="34" t="s">
        <v>610</v>
      </c>
      <c r="D28" s="35"/>
      <c r="E28" s="36">
        <v>6.3000000000000007</v>
      </c>
      <c r="F28" s="37"/>
      <c r="G28" s="38"/>
      <c r="H28" s="39"/>
      <c r="I28" s="39"/>
      <c r="J28" s="39"/>
      <c r="K28" s="39"/>
      <c r="L28" s="39"/>
      <c r="M28" s="39"/>
      <c r="N28" s="39"/>
      <c r="O28" s="39"/>
      <c r="P28" s="39" t="s">
        <v>589</v>
      </c>
      <c r="Q28" s="39">
        <v>0</v>
      </c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</row>
    <row r="29" spans="1:43" ht="22.5" outlineLevel="1" x14ac:dyDescent="0.2">
      <c r="A29" s="23">
        <v>8</v>
      </c>
      <c r="B29" s="24" t="s">
        <v>529</v>
      </c>
      <c r="C29" s="25" t="s">
        <v>615</v>
      </c>
      <c r="D29" s="26" t="s">
        <v>23</v>
      </c>
      <c r="E29" s="27">
        <v>1.3072499999999998</v>
      </c>
      <c r="F29" s="28"/>
      <c r="G29" s="29">
        <f>ROUND(E29*F29,2)</f>
        <v>0</v>
      </c>
      <c r="H29" s="30"/>
      <c r="I29" s="30"/>
      <c r="J29" s="30"/>
      <c r="K29" s="30"/>
      <c r="L29" s="30"/>
      <c r="M29" s="30"/>
      <c r="N29" s="30"/>
      <c r="O29" s="30"/>
      <c r="P29" s="30" t="s">
        <v>21</v>
      </c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3" s="41" customFormat="1" outlineLevel="1" x14ac:dyDescent="0.2">
      <c r="A30" s="32"/>
      <c r="B30" s="33"/>
      <c r="C30" s="34" t="s">
        <v>633</v>
      </c>
      <c r="D30" s="35"/>
      <c r="E30" s="36">
        <v>1.2209999999999999</v>
      </c>
      <c r="F30" s="37"/>
      <c r="G30" s="38"/>
      <c r="H30" s="39"/>
      <c r="I30" s="39"/>
      <c r="J30" s="39"/>
      <c r="K30" s="39"/>
      <c r="L30" s="39"/>
      <c r="M30" s="39"/>
      <c r="N30" s="39"/>
      <c r="O30" s="39"/>
      <c r="P30" s="39" t="s">
        <v>589</v>
      </c>
      <c r="Q30" s="39">
        <v>0</v>
      </c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</row>
    <row r="31" spans="1:43" s="41" customFormat="1" outlineLevel="1" x14ac:dyDescent="0.2">
      <c r="A31" s="32"/>
      <c r="B31" s="33"/>
      <c r="C31" s="34" t="s">
        <v>614</v>
      </c>
      <c r="D31" s="35"/>
      <c r="E31" s="36">
        <v>8.6250000000000007E-2</v>
      </c>
      <c r="F31" s="37"/>
      <c r="G31" s="38"/>
      <c r="H31" s="39"/>
      <c r="I31" s="39"/>
      <c r="J31" s="39"/>
      <c r="K31" s="39"/>
      <c r="L31" s="39"/>
      <c r="M31" s="39"/>
      <c r="N31" s="39"/>
      <c r="O31" s="39"/>
      <c r="P31" s="39" t="s">
        <v>589</v>
      </c>
      <c r="Q31" s="39">
        <v>0</v>
      </c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</row>
    <row r="32" spans="1:43" s="41" customFormat="1" outlineLevel="1" x14ac:dyDescent="0.2">
      <c r="A32" s="32"/>
      <c r="B32" s="33"/>
      <c r="C32" s="34"/>
      <c r="D32" s="35"/>
      <c r="E32" s="36">
        <v>1.3072499999999998</v>
      </c>
      <c r="F32" s="37"/>
      <c r="G32" s="38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</row>
    <row r="33" spans="1:43" outlineLevel="1" x14ac:dyDescent="0.2">
      <c r="A33" s="23">
        <v>9</v>
      </c>
      <c r="B33" s="24" t="s">
        <v>530</v>
      </c>
      <c r="C33" s="25" t="s">
        <v>618</v>
      </c>
      <c r="D33" s="26" t="s">
        <v>20</v>
      </c>
      <c r="E33" s="27">
        <v>11.272499999999999</v>
      </c>
      <c r="F33" s="28"/>
      <c r="G33" s="29">
        <f>ROUND(E33*F33,2)</f>
        <v>0</v>
      </c>
      <c r="H33" s="30"/>
      <c r="I33" s="30"/>
      <c r="J33" s="30"/>
      <c r="K33" s="30"/>
      <c r="L33" s="30"/>
      <c r="M33" s="30"/>
      <c r="N33" s="30"/>
      <c r="O33" s="30"/>
      <c r="P33" s="30" t="s">
        <v>21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</row>
    <row r="34" spans="1:43" s="41" customFormat="1" outlineLevel="1" x14ac:dyDescent="0.2">
      <c r="A34" s="32"/>
      <c r="B34" s="33"/>
      <c r="C34" s="34" t="s">
        <v>616</v>
      </c>
      <c r="D34" s="35"/>
      <c r="E34" s="36">
        <v>11.1</v>
      </c>
      <c r="F34" s="37"/>
      <c r="G34" s="38"/>
      <c r="H34" s="39"/>
      <c r="I34" s="39"/>
      <c r="J34" s="39"/>
      <c r="K34" s="39"/>
      <c r="L34" s="39"/>
      <c r="M34" s="39"/>
      <c r="N34" s="39"/>
      <c r="O34" s="39"/>
      <c r="P34" s="39" t="s">
        <v>589</v>
      </c>
      <c r="Q34" s="39">
        <v>0</v>
      </c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</row>
    <row r="35" spans="1:43" s="41" customFormat="1" outlineLevel="1" x14ac:dyDescent="0.2">
      <c r="A35" s="32"/>
      <c r="B35" s="33"/>
      <c r="C35" s="34" t="s">
        <v>617</v>
      </c>
      <c r="D35" s="35"/>
      <c r="E35" s="36">
        <v>0.17250000000000001</v>
      </c>
      <c r="F35" s="37"/>
      <c r="G35" s="38"/>
      <c r="H35" s="39"/>
      <c r="I35" s="39"/>
      <c r="J35" s="39"/>
      <c r="K35" s="39"/>
      <c r="L35" s="39"/>
      <c r="M35" s="39"/>
      <c r="N35" s="39"/>
      <c r="O35" s="39"/>
      <c r="P35" s="39" t="s">
        <v>589</v>
      </c>
      <c r="Q35" s="39">
        <v>0</v>
      </c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</row>
    <row r="36" spans="1:43" s="41" customFormat="1" outlineLevel="1" x14ac:dyDescent="0.2">
      <c r="A36" s="32"/>
      <c r="B36" s="33"/>
      <c r="C36" s="34"/>
      <c r="D36" s="35"/>
      <c r="E36" s="36">
        <v>11.272499999999999</v>
      </c>
      <c r="F36" s="37"/>
      <c r="G36" s="38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</row>
    <row r="37" spans="1:43" outlineLevel="1" x14ac:dyDescent="0.2">
      <c r="A37" s="23">
        <v>10</v>
      </c>
      <c r="B37" s="24" t="s">
        <v>531</v>
      </c>
      <c r="C37" s="25" t="s">
        <v>619</v>
      </c>
      <c r="D37" s="26" t="s">
        <v>20</v>
      </c>
      <c r="E37" s="27">
        <v>11.272499999999999</v>
      </c>
      <c r="F37" s="28"/>
      <c r="G37" s="29">
        <f>ROUND(E37*F37,2)</f>
        <v>0</v>
      </c>
      <c r="H37" s="30"/>
      <c r="I37" s="30"/>
      <c r="J37" s="30"/>
      <c r="K37" s="30"/>
      <c r="L37" s="30"/>
      <c r="M37" s="30"/>
      <c r="N37" s="30"/>
      <c r="O37" s="30"/>
      <c r="P37" s="30" t="s">
        <v>21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outlineLevel="1" x14ac:dyDescent="0.2">
      <c r="A38" s="23">
        <v>11</v>
      </c>
      <c r="B38" s="24" t="s">
        <v>532</v>
      </c>
      <c r="C38" s="25" t="s">
        <v>620</v>
      </c>
      <c r="D38" s="26" t="s">
        <v>112</v>
      </c>
      <c r="E38" s="27">
        <v>0.10768</v>
      </c>
      <c r="F38" s="28"/>
      <c r="G38" s="29">
        <f>ROUND(E38*F38,2)</f>
        <v>0</v>
      </c>
      <c r="H38" s="30"/>
      <c r="I38" s="30"/>
      <c r="J38" s="30"/>
      <c r="K38" s="30"/>
      <c r="L38" s="30"/>
      <c r="M38" s="30"/>
      <c r="N38" s="30"/>
      <c r="O38" s="30"/>
      <c r="P38" s="30" t="s">
        <v>21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</row>
    <row r="39" spans="1:43" x14ac:dyDescent="0.2">
      <c r="A39" s="159" t="s">
        <v>17</v>
      </c>
      <c r="B39" s="160" t="s">
        <v>533</v>
      </c>
      <c r="C39" s="161" t="s">
        <v>534</v>
      </c>
      <c r="D39" s="162"/>
      <c r="E39" s="163"/>
      <c r="F39" s="164"/>
      <c r="G39" s="164">
        <f>SUMIF(P40:P44,"&lt;&gt;NOR",G40:G44)</f>
        <v>0</v>
      </c>
      <c r="P39" t="s">
        <v>19</v>
      </c>
    </row>
    <row r="40" spans="1:43" ht="22.5" outlineLevel="1" x14ac:dyDescent="0.2">
      <c r="A40" s="23">
        <v>12</v>
      </c>
      <c r="B40" s="24" t="s">
        <v>535</v>
      </c>
      <c r="C40" s="25" t="s">
        <v>626</v>
      </c>
      <c r="D40" s="26" t="s">
        <v>20</v>
      </c>
      <c r="E40" s="27">
        <v>81.231999999999999</v>
      </c>
      <c r="F40" s="28"/>
      <c r="G40" s="29">
        <f>ROUND(E40*F40,2)</f>
        <v>0</v>
      </c>
      <c r="H40" s="30"/>
      <c r="I40" s="30"/>
      <c r="J40" s="30"/>
      <c r="K40" s="30"/>
      <c r="L40" s="30"/>
      <c r="M40" s="30"/>
      <c r="N40" s="30"/>
      <c r="O40" s="30"/>
      <c r="P40" s="30" t="s">
        <v>21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s="41" customFormat="1" outlineLevel="1" x14ac:dyDescent="0.2">
      <c r="A41" s="32"/>
      <c r="B41" s="33"/>
      <c r="C41" s="34" t="s">
        <v>625</v>
      </c>
      <c r="D41" s="35"/>
      <c r="E41" s="36">
        <v>80.25</v>
      </c>
      <c r="F41" s="37"/>
      <c r="G41" s="38"/>
      <c r="H41" s="39"/>
      <c r="I41" s="39"/>
      <c r="J41" s="39"/>
      <c r="K41" s="39"/>
      <c r="L41" s="39"/>
      <c r="M41" s="39"/>
      <c r="N41" s="39"/>
      <c r="O41" s="39"/>
      <c r="P41" s="39" t="s">
        <v>591</v>
      </c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</row>
    <row r="42" spans="1:43" s="41" customFormat="1" outlineLevel="1" x14ac:dyDescent="0.2">
      <c r="A42" s="32"/>
      <c r="B42" s="33"/>
      <c r="C42" s="34" t="s">
        <v>600</v>
      </c>
      <c r="D42" s="35"/>
      <c r="E42" s="36">
        <v>-5.3000000000000007</v>
      </c>
      <c r="F42" s="37"/>
      <c r="G42" s="38"/>
      <c r="H42" s="39"/>
      <c r="I42" s="39"/>
      <c r="J42" s="39"/>
      <c r="K42" s="39"/>
      <c r="L42" s="39"/>
      <c r="M42" s="39"/>
      <c r="N42" s="39"/>
      <c r="O42" s="39"/>
      <c r="P42" s="39" t="s">
        <v>589</v>
      </c>
      <c r="Q42" s="39">
        <v>0</v>
      </c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</row>
    <row r="43" spans="1:43" s="41" customFormat="1" outlineLevel="1" x14ac:dyDescent="0.2">
      <c r="A43" s="32"/>
      <c r="B43" s="33"/>
      <c r="C43" s="34" t="s">
        <v>603</v>
      </c>
      <c r="D43" s="35"/>
      <c r="E43" s="36">
        <v>6.2820000000000009</v>
      </c>
      <c r="F43" s="37"/>
      <c r="G43" s="38"/>
      <c r="H43" s="39"/>
      <c r="I43" s="39"/>
      <c r="J43" s="39"/>
      <c r="K43" s="39"/>
      <c r="L43" s="39"/>
      <c r="M43" s="39"/>
      <c r="N43" s="39"/>
      <c r="O43" s="39"/>
      <c r="P43" s="39" t="s">
        <v>589</v>
      </c>
      <c r="Q43" s="39">
        <v>0</v>
      </c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</row>
    <row r="44" spans="1:43" s="41" customFormat="1" outlineLevel="1" x14ac:dyDescent="0.2">
      <c r="A44" s="32"/>
      <c r="B44" s="33"/>
      <c r="C44" s="34"/>
      <c r="D44" s="35"/>
      <c r="E44" s="36">
        <v>81.231999999999999</v>
      </c>
      <c r="F44" s="37"/>
      <c r="G44" s="38"/>
      <c r="H44" s="39"/>
      <c r="I44" s="39"/>
      <c r="J44" s="39"/>
      <c r="K44" s="39"/>
      <c r="L44" s="39"/>
      <c r="M44" s="39"/>
      <c r="N44" s="39"/>
      <c r="O44" s="39"/>
      <c r="P44" s="39" t="s">
        <v>589</v>
      </c>
      <c r="Q44" s="39">
        <v>0</v>
      </c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</row>
    <row r="45" spans="1:43" x14ac:dyDescent="0.2">
      <c r="A45" s="159" t="s">
        <v>17</v>
      </c>
      <c r="B45" s="160" t="s">
        <v>536</v>
      </c>
      <c r="C45" s="161" t="s">
        <v>537</v>
      </c>
      <c r="D45" s="162"/>
      <c r="E45" s="163"/>
      <c r="F45" s="164"/>
      <c r="G45" s="164">
        <f>SUMIF(P46:P59,"&lt;&gt;NOR",G46:G59)</f>
        <v>0</v>
      </c>
      <c r="P45" t="s">
        <v>19</v>
      </c>
    </row>
    <row r="46" spans="1:43" outlineLevel="1" x14ac:dyDescent="0.2">
      <c r="A46" s="23">
        <v>13</v>
      </c>
      <c r="B46" s="24" t="s">
        <v>538</v>
      </c>
      <c r="C46" s="25" t="s">
        <v>627</v>
      </c>
      <c r="D46" s="26" t="s">
        <v>20</v>
      </c>
      <c r="E46" s="27">
        <v>5.3000000000000007</v>
      </c>
      <c r="F46" s="28"/>
      <c r="G46" s="29">
        <f>ROUND(E46*F46,2)</f>
        <v>0</v>
      </c>
      <c r="H46" s="30"/>
      <c r="I46" s="30"/>
      <c r="J46" s="30"/>
      <c r="K46" s="30"/>
      <c r="L46" s="30"/>
      <c r="M46" s="30"/>
      <c r="N46" s="30"/>
      <c r="O46" s="30"/>
      <c r="P46" s="30" t="s">
        <v>21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s="41" customFormat="1" outlineLevel="1" x14ac:dyDescent="0.2">
      <c r="A47" s="32"/>
      <c r="B47" s="33"/>
      <c r="C47" s="34" t="s">
        <v>624</v>
      </c>
      <c r="D47" s="35"/>
      <c r="E47" s="36">
        <v>5.3000000000000007</v>
      </c>
      <c r="F47" s="37"/>
      <c r="G47" s="38"/>
      <c r="H47" s="39"/>
      <c r="I47" s="39"/>
      <c r="J47" s="39"/>
      <c r="K47" s="39"/>
      <c r="L47" s="39"/>
      <c r="M47" s="39"/>
      <c r="N47" s="39"/>
      <c r="O47" s="39"/>
      <c r="P47" s="39" t="s">
        <v>591</v>
      </c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 t="str">
        <f>C47</f>
        <v>otvory : 1*2-1,5*2,2</v>
      </c>
      <c r="AK47" s="39"/>
      <c r="AL47" s="39"/>
      <c r="AM47" s="39"/>
      <c r="AN47" s="39"/>
      <c r="AO47" s="39"/>
      <c r="AP47" s="39"/>
      <c r="AQ47" s="39"/>
    </row>
    <row r="48" spans="1:43" outlineLevel="1" x14ac:dyDescent="0.2">
      <c r="A48" s="23">
        <v>14</v>
      </c>
      <c r="B48" s="24" t="s">
        <v>539</v>
      </c>
      <c r="C48" s="25" t="s">
        <v>629</v>
      </c>
      <c r="D48" s="26" t="s">
        <v>20</v>
      </c>
      <c r="E48" s="27">
        <v>71.181999999999988</v>
      </c>
      <c r="F48" s="28"/>
      <c r="G48" s="29">
        <f>ROUND(E48*F48,2)</f>
        <v>0</v>
      </c>
      <c r="H48" s="30"/>
      <c r="I48" s="30"/>
      <c r="J48" s="30"/>
      <c r="K48" s="30"/>
      <c r="L48" s="30"/>
      <c r="M48" s="30"/>
      <c r="N48" s="30"/>
      <c r="O48" s="30"/>
      <c r="P48" s="30" t="s">
        <v>21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43" s="41" customFormat="1" outlineLevel="1" x14ac:dyDescent="0.2">
      <c r="A49" s="32"/>
      <c r="B49" s="33"/>
      <c r="C49" s="34" t="s">
        <v>628</v>
      </c>
      <c r="D49" s="35"/>
      <c r="E49" s="36">
        <v>70.199999999999989</v>
      </c>
      <c r="F49" s="37"/>
      <c r="G49" s="38"/>
      <c r="H49" s="39"/>
      <c r="I49" s="39"/>
      <c r="J49" s="39"/>
      <c r="K49" s="39"/>
      <c r="L49" s="39"/>
      <c r="M49" s="39"/>
      <c r="N49" s="39"/>
      <c r="O49" s="39"/>
      <c r="P49" s="39" t="s">
        <v>589</v>
      </c>
      <c r="Q49" s="39">
        <v>0</v>
      </c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</row>
    <row r="50" spans="1:43" s="41" customFormat="1" outlineLevel="1" x14ac:dyDescent="0.2">
      <c r="A50" s="32"/>
      <c r="B50" s="33"/>
      <c r="C50" s="34" t="s">
        <v>600</v>
      </c>
      <c r="D50" s="35"/>
      <c r="E50" s="36">
        <v>-5.3000000000000007</v>
      </c>
      <c r="F50" s="37"/>
      <c r="G50" s="38"/>
      <c r="H50" s="39"/>
      <c r="I50" s="39"/>
      <c r="J50" s="39"/>
      <c r="K50" s="39"/>
      <c r="L50" s="39"/>
      <c r="M50" s="39"/>
      <c r="N50" s="39"/>
      <c r="O50" s="39"/>
      <c r="P50" s="39" t="s">
        <v>589</v>
      </c>
      <c r="Q50" s="39">
        <v>0</v>
      </c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</row>
    <row r="51" spans="1:43" s="41" customFormat="1" outlineLevel="1" x14ac:dyDescent="0.2">
      <c r="A51" s="32"/>
      <c r="B51" s="33"/>
      <c r="C51" s="34" t="s">
        <v>603</v>
      </c>
      <c r="D51" s="35"/>
      <c r="E51" s="36">
        <v>6.2820000000000009</v>
      </c>
      <c r="F51" s="37"/>
      <c r="G51" s="38"/>
      <c r="H51" s="39"/>
      <c r="I51" s="39"/>
      <c r="J51" s="39"/>
      <c r="K51" s="39"/>
      <c r="L51" s="39"/>
      <c r="M51" s="39"/>
      <c r="N51" s="39"/>
      <c r="O51" s="39"/>
      <c r="P51" s="39" t="s">
        <v>589</v>
      </c>
      <c r="Q51" s="39">
        <v>0</v>
      </c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</row>
    <row r="52" spans="1:43" s="41" customFormat="1" outlineLevel="1" x14ac:dyDescent="0.2">
      <c r="A52" s="32"/>
      <c r="B52" s="33"/>
      <c r="C52" s="34"/>
      <c r="D52" s="35"/>
      <c r="E52" s="36">
        <v>71.181999999999988</v>
      </c>
      <c r="F52" s="37"/>
      <c r="G52" s="38"/>
      <c r="H52" s="39"/>
      <c r="I52" s="39"/>
      <c r="J52" s="39"/>
      <c r="K52" s="39"/>
      <c r="L52" s="39"/>
      <c r="M52" s="39"/>
      <c r="N52" s="39"/>
      <c r="O52" s="39"/>
      <c r="P52" s="39" t="s">
        <v>589</v>
      </c>
      <c r="Q52" s="39">
        <v>0</v>
      </c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</row>
    <row r="53" spans="1:43" ht="22.5" outlineLevel="1" x14ac:dyDescent="0.2">
      <c r="A53" s="23">
        <v>15</v>
      </c>
      <c r="B53" s="24" t="s">
        <v>540</v>
      </c>
      <c r="C53" s="25" t="s">
        <v>630</v>
      </c>
      <c r="D53" s="26" t="s">
        <v>20</v>
      </c>
      <c r="E53" s="27">
        <v>71.181999999999988</v>
      </c>
      <c r="F53" s="28"/>
      <c r="G53" s="29">
        <f>ROUND(E53*F53,2)</f>
        <v>0</v>
      </c>
      <c r="H53" s="30"/>
      <c r="I53" s="30"/>
      <c r="J53" s="30"/>
      <c r="K53" s="30"/>
      <c r="L53" s="30"/>
      <c r="M53" s="30"/>
      <c r="N53" s="30"/>
      <c r="O53" s="30"/>
      <c r="P53" s="30" t="s">
        <v>21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s="41" customFormat="1" outlineLevel="1" x14ac:dyDescent="0.2">
      <c r="A54" s="32"/>
      <c r="B54" s="33"/>
      <c r="C54" s="34" t="s">
        <v>628</v>
      </c>
      <c r="D54" s="35"/>
      <c r="E54" s="36">
        <v>70.199999999999989</v>
      </c>
      <c r="F54" s="37"/>
      <c r="G54" s="38"/>
      <c r="H54" s="39"/>
      <c r="I54" s="39"/>
      <c r="J54" s="39"/>
      <c r="K54" s="39"/>
      <c r="L54" s="39"/>
      <c r="M54" s="39"/>
      <c r="N54" s="39"/>
      <c r="O54" s="39"/>
      <c r="P54" s="39" t="s">
        <v>591</v>
      </c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</row>
    <row r="55" spans="1:43" s="41" customFormat="1" outlineLevel="1" x14ac:dyDescent="0.2">
      <c r="A55" s="32"/>
      <c r="B55" s="33"/>
      <c r="C55" s="34" t="s">
        <v>600</v>
      </c>
      <c r="D55" s="35"/>
      <c r="E55" s="36">
        <v>-5.3000000000000007</v>
      </c>
      <c r="F55" s="37"/>
      <c r="G55" s="38"/>
      <c r="H55" s="39"/>
      <c r="I55" s="39"/>
      <c r="J55" s="39"/>
      <c r="K55" s="39"/>
      <c r="L55" s="39"/>
      <c r="M55" s="39"/>
      <c r="N55" s="39"/>
      <c r="O55" s="39"/>
      <c r="P55" s="39" t="s">
        <v>590</v>
      </c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</row>
    <row r="56" spans="1:43" s="41" customFormat="1" outlineLevel="1" x14ac:dyDescent="0.2">
      <c r="A56" s="32"/>
      <c r="B56" s="33"/>
      <c r="C56" s="34" t="s">
        <v>603</v>
      </c>
      <c r="D56" s="35"/>
      <c r="E56" s="36">
        <v>6.2820000000000009</v>
      </c>
      <c r="F56" s="37"/>
      <c r="G56" s="38"/>
      <c r="H56" s="39"/>
      <c r="I56" s="39"/>
      <c r="J56" s="39"/>
      <c r="K56" s="39"/>
      <c r="L56" s="39"/>
      <c r="M56" s="39"/>
      <c r="N56" s="39"/>
      <c r="O56" s="39"/>
      <c r="P56" s="39" t="s">
        <v>589</v>
      </c>
      <c r="Q56" s="39">
        <v>0</v>
      </c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</row>
    <row r="57" spans="1:43" s="41" customFormat="1" outlineLevel="1" x14ac:dyDescent="0.2">
      <c r="A57" s="32"/>
      <c r="B57" s="33"/>
      <c r="C57" s="34"/>
      <c r="D57" s="35"/>
      <c r="E57" s="36">
        <v>71.181999999999988</v>
      </c>
      <c r="F57" s="37"/>
      <c r="G57" s="38"/>
      <c r="H57" s="39"/>
      <c r="I57" s="39"/>
      <c r="J57" s="39"/>
      <c r="K57" s="39"/>
      <c r="L57" s="39"/>
      <c r="M57" s="39"/>
      <c r="N57" s="39"/>
      <c r="O57" s="39"/>
      <c r="P57" s="39" t="s">
        <v>589</v>
      </c>
      <c r="Q57" s="39">
        <v>0</v>
      </c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</row>
    <row r="58" spans="1:43" ht="22.5" outlineLevel="1" x14ac:dyDescent="0.2">
      <c r="A58" s="23">
        <v>16</v>
      </c>
      <c r="B58" s="24" t="s">
        <v>631</v>
      </c>
      <c r="C58" s="25" t="s">
        <v>632</v>
      </c>
      <c r="D58" s="26" t="s">
        <v>20</v>
      </c>
      <c r="E58" s="27">
        <v>5.55</v>
      </c>
      <c r="F58" s="28"/>
      <c r="G58" s="29">
        <f>ROUND(E58*F58,2)</f>
        <v>0</v>
      </c>
      <c r="H58" s="30"/>
      <c r="I58" s="30"/>
      <c r="J58" s="30"/>
      <c r="K58" s="30"/>
      <c r="L58" s="30"/>
      <c r="M58" s="30"/>
      <c r="N58" s="30"/>
      <c r="O58" s="30"/>
      <c r="P58" s="30" t="s">
        <v>21</v>
      </c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</row>
    <row r="59" spans="1:43" s="41" customFormat="1" outlineLevel="1" x14ac:dyDescent="0.2">
      <c r="A59" s="32"/>
      <c r="B59" s="33"/>
      <c r="C59" s="34" t="s">
        <v>634</v>
      </c>
      <c r="D59" s="35"/>
      <c r="E59" s="36">
        <v>5.55</v>
      </c>
      <c r="F59" s="37"/>
      <c r="G59" s="38"/>
      <c r="H59" s="39"/>
      <c r="I59" s="39"/>
      <c r="J59" s="39"/>
      <c r="K59" s="39"/>
      <c r="L59" s="39"/>
      <c r="M59" s="39"/>
      <c r="N59" s="39"/>
      <c r="O59" s="39"/>
      <c r="P59" s="39" t="s">
        <v>591</v>
      </c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</row>
    <row r="60" spans="1:43" x14ac:dyDescent="0.2">
      <c r="A60" s="159" t="s">
        <v>17</v>
      </c>
      <c r="B60" s="160" t="s">
        <v>541</v>
      </c>
      <c r="C60" s="161" t="s">
        <v>542</v>
      </c>
      <c r="D60" s="162"/>
      <c r="E60" s="163"/>
      <c r="F60" s="164"/>
      <c r="G60" s="164">
        <f>SUMIF(P61:P65,"&lt;&gt;NOR",G61:G65)</f>
        <v>0</v>
      </c>
      <c r="P60" t="s">
        <v>19</v>
      </c>
    </row>
    <row r="61" spans="1:43" outlineLevel="1" x14ac:dyDescent="0.2">
      <c r="A61" s="23">
        <v>17</v>
      </c>
      <c r="B61" s="24" t="s">
        <v>543</v>
      </c>
      <c r="C61" s="25" t="s">
        <v>623</v>
      </c>
      <c r="D61" s="26" t="s">
        <v>23</v>
      </c>
      <c r="E61" s="27">
        <v>20.060000000000002</v>
      </c>
      <c r="F61" s="28"/>
      <c r="G61" s="29">
        <f>ROUND(E61*F61,2)</f>
        <v>0</v>
      </c>
      <c r="H61" s="30"/>
      <c r="I61" s="30"/>
      <c r="J61" s="30"/>
      <c r="K61" s="30"/>
      <c r="L61" s="30"/>
      <c r="M61" s="30"/>
      <c r="N61" s="30"/>
      <c r="O61" s="30"/>
      <c r="P61" s="30" t="s">
        <v>21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s="41" customFormat="1" outlineLevel="1" x14ac:dyDescent="0.2">
      <c r="A62" s="32"/>
      <c r="B62" s="33"/>
      <c r="C62" s="34" t="s">
        <v>621</v>
      </c>
      <c r="D62" s="35"/>
      <c r="E62" s="36">
        <v>23.482500000000002</v>
      </c>
      <c r="F62" s="37"/>
      <c r="G62" s="38"/>
      <c r="H62" s="39"/>
      <c r="I62" s="39"/>
      <c r="J62" s="39"/>
      <c r="K62" s="39"/>
      <c r="L62" s="39"/>
      <c r="M62" s="39"/>
      <c r="N62" s="39"/>
      <c r="O62" s="39"/>
      <c r="P62" s="39" t="s">
        <v>591</v>
      </c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</row>
    <row r="63" spans="1:43" s="41" customFormat="1" outlineLevel="1" x14ac:dyDescent="0.2">
      <c r="A63" s="32"/>
      <c r="B63" s="33"/>
      <c r="C63" s="34" t="s">
        <v>622</v>
      </c>
      <c r="D63" s="35"/>
      <c r="E63" s="36">
        <v>-3.4225000000000003</v>
      </c>
      <c r="F63" s="37"/>
      <c r="G63" s="38"/>
      <c r="H63" s="39"/>
      <c r="I63" s="39"/>
      <c r="J63" s="39"/>
      <c r="K63" s="39"/>
      <c r="L63" s="39"/>
      <c r="M63" s="39"/>
      <c r="N63" s="39"/>
      <c r="O63" s="39"/>
      <c r="P63" s="39" t="s">
        <v>590</v>
      </c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</row>
    <row r="64" spans="1:43" s="41" customFormat="1" outlineLevel="1" x14ac:dyDescent="0.2">
      <c r="A64" s="32"/>
      <c r="B64" s="33"/>
      <c r="C64" s="34"/>
      <c r="D64" s="35"/>
      <c r="E64" s="36">
        <v>20.060000000000002</v>
      </c>
      <c r="F64" s="37"/>
      <c r="G64" s="38"/>
      <c r="H64" s="39"/>
      <c r="I64" s="39"/>
      <c r="J64" s="39"/>
      <c r="K64" s="39"/>
      <c r="L64" s="39"/>
      <c r="M64" s="39"/>
      <c r="N64" s="39"/>
      <c r="O64" s="39"/>
      <c r="P64" s="39" t="s">
        <v>589</v>
      </c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</row>
    <row r="65" spans="1:43" outlineLevel="1" x14ac:dyDescent="0.2">
      <c r="A65" s="23">
        <v>18</v>
      </c>
      <c r="B65" s="24" t="s">
        <v>635</v>
      </c>
      <c r="C65" s="25" t="s">
        <v>636</v>
      </c>
      <c r="D65" s="26" t="s">
        <v>20</v>
      </c>
      <c r="E65" s="27">
        <v>17.330000000000002</v>
      </c>
      <c r="F65" s="28"/>
      <c r="G65" s="29">
        <f>ROUND(E65*F65,2)</f>
        <v>0</v>
      </c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</row>
    <row r="66" spans="1:43" x14ac:dyDescent="0.2">
      <c r="A66" s="159" t="s">
        <v>17</v>
      </c>
      <c r="B66" s="160" t="s">
        <v>453</v>
      </c>
      <c r="C66" s="161" t="s">
        <v>454</v>
      </c>
      <c r="D66" s="162"/>
      <c r="E66" s="163"/>
      <c r="F66" s="164"/>
      <c r="G66" s="164">
        <f>SUMIF(P67:P73,"&lt;&gt;NOR",G67:G73)</f>
        <v>0</v>
      </c>
      <c r="P66" t="s">
        <v>19</v>
      </c>
    </row>
    <row r="67" spans="1:43" outlineLevel="1" x14ac:dyDescent="0.2">
      <c r="A67" s="23">
        <v>19</v>
      </c>
      <c r="B67" s="24" t="s">
        <v>544</v>
      </c>
      <c r="C67" s="25" t="s">
        <v>637</v>
      </c>
      <c r="D67" s="26" t="s">
        <v>20</v>
      </c>
      <c r="E67" s="27">
        <v>76.481999999999999</v>
      </c>
      <c r="F67" s="28"/>
      <c r="G67" s="29">
        <f>ROUND(E67*F67,2)</f>
        <v>0</v>
      </c>
      <c r="H67" s="30"/>
      <c r="I67" s="30"/>
      <c r="J67" s="30"/>
      <c r="K67" s="30"/>
      <c r="L67" s="30"/>
      <c r="M67" s="30"/>
      <c r="N67" s="30"/>
      <c r="O67" s="30"/>
      <c r="P67" s="30" t="s">
        <v>21</v>
      </c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outlineLevel="1" x14ac:dyDescent="0.2">
      <c r="A68" s="23">
        <v>20</v>
      </c>
      <c r="B68" s="24" t="s">
        <v>545</v>
      </c>
      <c r="C68" s="25" t="s">
        <v>638</v>
      </c>
      <c r="D68" s="26" t="s">
        <v>20</v>
      </c>
      <c r="E68" s="27">
        <v>76.481999999999999</v>
      </c>
      <c r="F68" s="28"/>
      <c r="G68" s="29">
        <f>ROUND(E68*F68,2)</f>
        <v>0</v>
      </c>
      <c r="H68" s="30"/>
      <c r="I68" s="30"/>
      <c r="J68" s="30"/>
      <c r="K68" s="30"/>
      <c r="L68" s="30"/>
      <c r="M68" s="30"/>
      <c r="N68" s="30"/>
      <c r="O68" s="30"/>
      <c r="P68" s="30" t="s">
        <v>21</v>
      </c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</row>
    <row r="69" spans="1:43" outlineLevel="1" x14ac:dyDescent="0.2">
      <c r="A69" s="23">
        <v>21</v>
      </c>
      <c r="B69" s="24" t="s">
        <v>546</v>
      </c>
      <c r="C69" s="26" t="s">
        <v>639</v>
      </c>
      <c r="D69" s="26" t="s">
        <v>20</v>
      </c>
      <c r="E69" s="27">
        <v>76.481999999999999</v>
      </c>
      <c r="F69" s="28"/>
      <c r="G69" s="29">
        <f>ROUND(E69*F69,2)</f>
        <v>0</v>
      </c>
      <c r="H69" s="30"/>
      <c r="I69" s="30"/>
      <c r="J69" s="30"/>
      <c r="K69" s="30"/>
      <c r="L69" s="30"/>
      <c r="M69" s="30"/>
      <c r="N69" s="30"/>
      <c r="O69" s="30"/>
      <c r="P69" s="30" t="s">
        <v>21</v>
      </c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outlineLevel="1" x14ac:dyDescent="0.2">
      <c r="A70" s="23">
        <v>22</v>
      </c>
      <c r="B70" s="24" t="s">
        <v>547</v>
      </c>
      <c r="C70" s="25" t="s">
        <v>640</v>
      </c>
      <c r="D70" s="26" t="s">
        <v>20</v>
      </c>
      <c r="E70" s="27">
        <v>22.125</v>
      </c>
      <c r="F70" s="28"/>
      <c r="G70" s="29">
        <f>ROUND(E70*F70,2)</f>
        <v>0</v>
      </c>
      <c r="H70" s="30"/>
      <c r="I70" s="30"/>
      <c r="J70" s="30"/>
      <c r="K70" s="30"/>
      <c r="L70" s="30"/>
      <c r="M70" s="30"/>
      <c r="N70" s="30"/>
      <c r="O70" s="30"/>
      <c r="P70" s="30" t="s">
        <v>21</v>
      </c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</row>
    <row r="71" spans="1:43" s="41" customFormat="1" outlineLevel="1" x14ac:dyDescent="0.2">
      <c r="A71" s="32"/>
      <c r="B71" s="33"/>
      <c r="C71" s="34" t="s">
        <v>611</v>
      </c>
      <c r="D71" s="35"/>
      <c r="E71" s="36">
        <v>15.825000000000001</v>
      </c>
      <c r="F71" s="37"/>
      <c r="G71" s="38"/>
      <c r="H71" s="39"/>
      <c r="I71" s="39"/>
      <c r="J71" s="39"/>
      <c r="K71" s="39"/>
      <c r="L71" s="39"/>
      <c r="M71" s="39"/>
      <c r="N71" s="39"/>
      <c r="O71" s="39"/>
      <c r="P71" s="39" t="s">
        <v>589</v>
      </c>
      <c r="Q71" s="39">
        <v>0</v>
      </c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</row>
    <row r="72" spans="1:43" s="41" customFormat="1" outlineLevel="1" x14ac:dyDescent="0.2">
      <c r="A72" s="32"/>
      <c r="B72" s="33"/>
      <c r="C72" s="34" t="s">
        <v>610</v>
      </c>
      <c r="D72" s="35"/>
      <c r="E72" s="36">
        <v>6.3000000000000007</v>
      </c>
      <c r="F72" s="37"/>
      <c r="G72" s="38"/>
      <c r="H72" s="39"/>
      <c r="I72" s="39"/>
      <c r="J72" s="39"/>
      <c r="K72" s="39"/>
      <c r="L72" s="39"/>
      <c r="M72" s="39"/>
      <c r="N72" s="39"/>
      <c r="O72" s="39"/>
      <c r="P72" s="39" t="s">
        <v>589</v>
      </c>
      <c r="Q72" s="39">
        <v>0</v>
      </c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</row>
    <row r="73" spans="1:43" s="41" customFormat="1" outlineLevel="1" x14ac:dyDescent="0.2">
      <c r="A73" s="32"/>
      <c r="B73" s="33"/>
      <c r="C73" s="34"/>
      <c r="D73" s="35"/>
      <c r="E73" s="36">
        <v>22.125</v>
      </c>
      <c r="F73" s="37"/>
      <c r="G73" s="38"/>
      <c r="H73" s="39"/>
      <c r="I73" s="39"/>
      <c r="J73" s="39"/>
      <c r="K73" s="39"/>
      <c r="L73" s="39"/>
      <c r="M73" s="39"/>
      <c r="N73" s="39"/>
      <c r="O73" s="39"/>
      <c r="P73" s="39" t="s">
        <v>589</v>
      </c>
      <c r="Q73" s="39">
        <v>0</v>
      </c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</row>
    <row r="74" spans="1:43" ht="25.5" x14ac:dyDescent="0.2">
      <c r="A74" s="159" t="s">
        <v>17</v>
      </c>
      <c r="B74" s="160" t="s">
        <v>449</v>
      </c>
      <c r="C74" s="161" t="s">
        <v>450</v>
      </c>
      <c r="D74" s="162"/>
      <c r="E74" s="163"/>
      <c r="F74" s="164"/>
      <c r="G74" s="164">
        <f>SUMIF(P75:P82,"&lt;&gt;NOR",G75:G82)</f>
        <v>0</v>
      </c>
      <c r="P74" t="s">
        <v>19</v>
      </c>
    </row>
    <row r="75" spans="1:43" outlineLevel="1" x14ac:dyDescent="0.2">
      <c r="A75" s="23">
        <v>23</v>
      </c>
      <c r="B75" s="24" t="s">
        <v>451</v>
      </c>
      <c r="C75" s="25" t="s">
        <v>641</v>
      </c>
      <c r="D75" s="26" t="s">
        <v>20</v>
      </c>
      <c r="E75" s="27">
        <v>49.74</v>
      </c>
      <c r="F75" s="28"/>
      <c r="G75" s="29">
        <f>ROUND(E75*F75,2)</f>
        <v>0</v>
      </c>
      <c r="H75" s="30"/>
      <c r="I75" s="30"/>
      <c r="J75" s="30"/>
      <c r="K75" s="30"/>
      <c r="L75" s="30"/>
      <c r="M75" s="30"/>
      <c r="N75" s="30"/>
      <c r="O75" s="30"/>
      <c r="P75" s="30" t="s">
        <v>21</v>
      </c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s="41" customFormat="1" outlineLevel="1" x14ac:dyDescent="0.2">
      <c r="A76" s="32"/>
      <c r="B76" s="33"/>
      <c r="C76" s="34" t="s">
        <v>611</v>
      </c>
      <c r="D76" s="35"/>
      <c r="E76" s="36">
        <v>15.825000000000001</v>
      </c>
      <c r="F76" s="37"/>
      <c r="G76" s="38"/>
      <c r="H76" s="39"/>
      <c r="I76" s="39"/>
      <c r="J76" s="39"/>
      <c r="K76" s="39"/>
      <c r="L76" s="39"/>
      <c r="M76" s="39"/>
      <c r="N76" s="39"/>
      <c r="O76" s="39"/>
      <c r="P76" s="39" t="s">
        <v>589</v>
      </c>
      <c r="Q76" s="39">
        <v>0</v>
      </c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</row>
    <row r="77" spans="1:43" s="41" customFormat="1" outlineLevel="1" x14ac:dyDescent="0.2">
      <c r="A77" s="32"/>
      <c r="B77" s="33"/>
      <c r="C77" s="34" t="s">
        <v>610</v>
      </c>
      <c r="D77" s="35"/>
      <c r="E77" s="36">
        <v>6.3000000000000007</v>
      </c>
      <c r="F77" s="37"/>
      <c r="G77" s="38"/>
      <c r="H77" s="39"/>
      <c r="I77" s="39"/>
      <c r="J77" s="39"/>
      <c r="K77" s="39"/>
      <c r="L77" s="39"/>
      <c r="M77" s="39"/>
      <c r="N77" s="39"/>
      <c r="O77" s="39"/>
      <c r="P77" s="39" t="s">
        <v>589</v>
      </c>
      <c r="Q77" s="39">
        <v>0</v>
      </c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</row>
    <row r="78" spans="1:43" s="41" customFormat="1" outlineLevel="1" x14ac:dyDescent="0.2">
      <c r="A78" s="32"/>
      <c r="B78" s="33"/>
      <c r="C78" s="34"/>
      <c r="D78" s="35"/>
      <c r="E78" s="36">
        <v>22.125</v>
      </c>
      <c r="F78" s="37"/>
      <c r="G78" s="38"/>
      <c r="H78" s="39"/>
      <c r="I78" s="39"/>
      <c r="J78" s="39"/>
      <c r="K78" s="39"/>
      <c r="L78" s="39"/>
      <c r="M78" s="39"/>
      <c r="N78" s="39"/>
      <c r="O78" s="39"/>
      <c r="P78" s="39" t="s">
        <v>589</v>
      </c>
      <c r="Q78" s="39">
        <v>0</v>
      </c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</row>
    <row r="79" spans="1:43" outlineLevel="1" x14ac:dyDescent="0.2">
      <c r="A79" s="23">
        <v>24</v>
      </c>
      <c r="B79" s="24" t="s">
        <v>549</v>
      </c>
      <c r="C79" s="25" t="s">
        <v>643</v>
      </c>
      <c r="D79" s="26" t="s">
        <v>22</v>
      </c>
      <c r="E79" s="27">
        <v>1</v>
      </c>
      <c r="F79" s="28"/>
      <c r="G79" s="29">
        <f>ROUND(E79*F79,2)</f>
        <v>0</v>
      </c>
      <c r="H79" s="30"/>
      <c r="I79" s="30"/>
      <c r="J79" s="30"/>
      <c r="K79" s="30"/>
      <c r="L79" s="30"/>
      <c r="M79" s="30"/>
      <c r="N79" s="30"/>
      <c r="O79" s="30"/>
      <c r="P79" s="30" t="s">
        <v>21</v>
      </c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</row>
    <row r="80" spans="1:43" s="41" customFormat="1" outlineLevel="1" x14ac:dyDescent="0.2">
      <c r="A80" s="32"/>
      <c r="B80" s="33"/>
      <c r="C80" s="34" t="s">
        <v>3</v>
      </c>
      <c r="D80" s="35"/>
      <c r="E80" s="36">
        <v>1</v>
      </c>
      <c r="F80" s="37"/>
      <c r="G80" s="38"/>
      <c r="H80" s="39"/>
      <c r="I80" s="39"/>
      <c r="J80" s="39"/>
      <c r="K80" s="39"/>
      <c r="L80" s="39"/>
      <c r="M80" s="39"/>
      <c r="N80" s="39"/>
      <c r="O80" s="39"/>
      <c r="P80" s="39" t="s">
        <v>589</v>
      </c>
      <c r="Q80" s="39">
        <v>0</v>
      </c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</row>
    <row r="81" spans="1:43" outlineLevel="1" x14ac:dyDescent="0.2">
      <c r="A81" s="23">
        <v>25</v>
      </c>
      <c r="B81" s="24" t="s">
        <v>550</v>
      </c>
      <c r="C81" s="25" t="s">
        <v>644</v>
      </c>
      <c r="D81" s="26" t="s">
        <v>22</v>
      </c>
      <c r="E81" s="27">
        <v>1</v>
      </c>
      <c r="F81" s="28"/>
      <c r="G81" s="29">
        <f>ROUND(E81*F81,2)</f>
        <v>0</v>
      </c>
      <c r="H81" s="30"/>
      <c r="I81" s="30"/>
      <c r="J81" s="30"/>
      <c r="K81" s="30"/>
      <c r="L81" s="30"/>
      <c r="M81" s="30"/>
      <c r="N81" s="30"/>
      <c r="O81" s="30"/>
      <c r="P81" s="30" t="s">
        <v>182</v>
      </c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</row>
    <row r="82" spans="1:43" s="41" customFormat="1" outlineLevel="1" x14ac:dyDescent="0.2">
      <c r="A82" s="32"/>
      <c r="B82" s="33"/>
      <c r="C82" s="34" t="s">
        <v>3</v>
      </c>
      <c r="D82" s="35"/>
      <c r="E82" s="36">
        <v>1</v>
      </c>
      <c r="F82" s="37"/>
      <c r="G82" s="38"/>
      <c r="H82" s="39"/>
      <c r="I82" s="39"/>
      <c r="J82" s="39"/>
      <c r="K82" s="39"/>
      <c r="L82" s="39"/>
      <c r="M82" s="39"/>
      <c r="N82" s="39"/>
      <c r="O82" s="39"/>
      <c r="P82" s="39" t="s">
        <v>589</v>
      </c>
      <c r="Q82" s="39">
        <v>0</v>
      </c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</row>
    <row r="83" spans="1:43" x14ac:dyDescent="0.2">
      <c r="A83" s="159" t="s">
        <v>17</v>
      </c>
      <c r="B83" s="160" t="s">
        <v>551</v>
      </c>
      <c r="C83" s="161" t="s">
        <v>552</v>
      </c>
      <c r="D83" s="162"/>
      <c r="E83" s="163"/>
      <c r="F83" s="164"/>
      <c r="G83" s="164">
        <f>SUMIF(P84:P85,"&lt;&gt;NOR",G84:G85)</f>
        <v>0</v>
      </c>
      <c r="P83" t="s">
        <v>19</v>
      </c>
    </row>
    <row r="84" spans="1:43" outlineLevel="1" x14ac:dyDescent="0.2">
      <c r="A84" s="23">
        <v>26</v>
      </c>
      <c r="B84" s="24" t="s">
        <v>645</v>
      </c>
      <c r="C84" s="25" t="s">
        <v>646</v>
      </c>
      <c r="D84" s="26" t="s">
        <v>22</v>
      </c>
      <c r="E84" s="27">
        <v>1</v>
      </c>
      <c r="F84" s="28"/>
      <c r="G84" s="29">
        <f>ROUND(E84*F84,2)</f>
        <v>0</v>
      </c>
      <c r="H84" s="30"/>
      <c r="I84" s="30"/>
      <c r="J84" s="30"/>
      <c r="K84" s="30"/>
      <c r="L84" s="30"/>
      <c r="M84" s="30"/>
      <c r="N84" s="30"/>
      <c r="O84" s="30"/>
      <c r="P84" s="30" t="s">
        <v>21</v>
      </c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</row>
    <row r="85" spans="1:43" outlineLevel="1" x14ac:dyDescent="0.2">
      <c r="A85" s="23">
        <v>27</v>
      </c>
      <c r="B85" s="24" t="s">
        <v>647</v>
      </c>
      <c r="C85" s="25" t="s">
        <v>648</v>
      </c>
      <c r="D85" s="26" t="s">
        <v>30</v>
      </c>
      <c r="E85" s="27">
        <v>0.3</v>
      </c>
      <c r="F85" s="28"/>
      <c r="G85" s="29">
        <f>ROUND(E85*F85,2)</f>
        <v>0</v>
      </c>
      <c r="H85" s="30"/>
      <c r="I85" s="30"/>
      <c r="J85" s="30"/>
      <c r="K85" s="30"/>
      <c r="L85" s="30"/>
      <c r="M85" s="30"/>
      <c r="N85" s="30"/>
      <c r="O85" s="30"/>
      <c r="P85" s="30" t="s">
        <v>21</v>
      </c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</row>
    <row r="86" spans="1:43" x14ac:dyDescent="0.2">
      <c r="A86" s="159" t="s">
        <v>17</v>
      </c>
      <c r="B86" s="160" t="s">
        <v>391</v>
      </c>
      <c r="C86" s="161" t="s">
        <v>392</v>
      </c>
      <c r="D86" s="162"/>
      <c r="E86" s="163"/>
      <c r="F86" s="164"/>
      <c r="G86" s="164">
        <f>SUMIF(P87:P90,"&lt;&gt;NOR",G87:G90)</f>
        <v>0</v>
      </c>
      <c r="P86" t="s">
        <v>19</v>
      </c>
    </row>
    <row r="87" spans="1:43" ht="22.5" outlineLevel="1" x14ac:dyDescent="0.2">
      <c r="A87" s="23">
        <v>28</v>
      </c>
      <c r="B87" s="24" t="s">
        <v>394</v>
      </c>
      <c r="C87" s="25" t="s">
        <v>649</v>
      </c>
      <c r="D87" s="26" t="s">
        <v>20</v>
      </c>
      <c r="E87" s="27">
        <v>15.12</v>
      </c>
      <c r="F87" s="28"/>
      <c r="G87" s="29">
        <f>ROUND(E87*F87,2)</f>
        <v>0</v>
      </c>
      <c r="H87" s="30"/>
      <c r="I87" s="30"/>
      <c r="J87" s="30"/>
      <c r="K87" s="30"/>
      <c r="L87" s="30"/>
      <c r="M87" s="30"/>
      <c r="N87" s="30"/>
      <c r="O87" s="30"/>
      <c r="P87" s="30" t="s">
        <v>393</v>
      </c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</row>
    <row r="88" spans="1:43" s="41" customFormat="1" outlineLevel="1" x14ac:dyDescent="0.2">
      <c r="A88" s="32"/>
      <c r="B88" s="33"/>
      <c r="C88" s="34" t="s">
        <v>1285</v>
      </c>
      <c r="D88" s="35"/>
      <c r="E88" s="36">
        <v>15.12</v>
      </c>
      <c r="F88" s="37"/>
      <c r="G88" s="38"/>
      <c r="H88" s="39"/>
      <c r="I88" s="39"/>
      <c r="J88" s="39"/>
      <c r="K88" s="39"/>
      <c r="L88" s="39"/>
      <c r="M88" s="39"/>
      <c r="N88" s="39"/>
      <c r="O88" s="39"/>
      <c r="P88" s="39" t="s">
        <v>589</v>
      </c>
      <c r="Q88" s="39">
        <v>0</v>
      </c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</row>
    <row r="89" spans="1:43" ht="22.5" outlineLevel="1" x14ac:dyDescent="0.2">
      <c r="A89" s="23">
        <v>29</v>
      </c>
      <c r="B89" s="24" t="s">
        <v>395</v>
      </c>
      <c r="C89" s="25" t="s">
        <v>650</v>
      </c>
      <c r="D89" s="26" t="s">
        <v>20</v>
      </c>
      <c r="E89" s="27">
        <v>17.387999999999998</v>
      </c>
      <c r="F89" s="28"/>
      <c r="G89" s="29">
        <f>ROUND(E89*F89,2)</f>
        <v>0</v>
      </c>
      <c r="H89" s="30"/>
      <c r="I89" s="30"/>
      <c r="J89" s="30"/>
      <c r="K89" s="30"/>
      <c r="L89" s="30"/>
      <c r="M89" s="30"/>
      <c r="N89" s="30"/>
      <c r="O89" s="30"/>
      <c r="P89" s="30" t="s">
        <v>182</v>
      </c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</row>
    <row r="90" spans="1:43" s="41" customFormat="1" outlineLevel="1" x14ac:dyDescent="0.2">
      <c r="A90" s="32"/>
      <c r="B90" s="33"/>
      <c r="C90" s="34" t="s">
        <v>1286</v>
      </c>
      <c r="D90" s="35"/>
      <c r="E90" s="36">
        <v>17.387999999999998</v>
      </c>
      <c r="F90" s="37"/>
      <c r="G90" s="38"/>
      <c r="H90" s="39"/>
      <c r="I90" s="39"/>
      <c r="J90" s="39"/>
      <c r="K90" s="39"/>
      <c r="L90" s="39"/>
      <c r="M90" s="39"/>
      <c r="N90" s="39"/>
      <c r="O90" s="39"/>
      <c r="P90" s="39" t="s">
        <v>589</v>
      </c>
      <c r="Q90" s="39">
        <v>0</v>
      </c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</row>
    <row r="91" spans="1:43" x14ac:dyDescent="0.2">
      <c r="A91" s="159" t="s">
        <v>17</v>
      </c>
      <c r="B91" s="160" t="s">
        <v>469</v>
      </c>
      <c r="C91" s="161" t="s">
        <v>470</v>
      </c>
      <c r="D91" s="162"/>
      <c r="E91" s="163"/>
      <c r="F91" s="164"/>
      <c r="G91" s="164">
        <f>SUMIF(P92:P103,"&lt;&gt;NOR",G92:G103)</f>
        <v>0</v>
      </c>
      <c r="P91" t="s">
        <v>19</v>
      </c>
    </row>
    <row r="92" spans="1:43" ht="22.5" outlineLevel="1" x14ac:dyDescent="0.2">
      <c r="A92" s="23">
        <v>30</v>
      </c>
      <c r="B92" s="24" t="s">
        <v>651</v>
      </c>
      <c r="C92" s="25" t="s">
        <v>652</v>
      </c>
      <c r="D92" s="26" t="s">
        <v>20</v>
      </c>
      <c r="E92" s="27">
        <v>22.5</v>
      </c>
      <c r="F92" s="28"/>
      <c r="G92" s="29">
        <f>ROUND(E92*F92,2)</f>
        <v>0</v>
      </c>
      <c r="H92" s="30"/>
      <c r="I92" s="30"/>
      <c r="J92" s="30"/>
      <c r="K92" s="30"/>
      <c r="L92" s="30"/>
      <c r="M92" s="30"/>
      <c r="N92" s="30"/>
      <c r="O92" s="30"/>
      <c r="P92" s="30" t="s">
        <v>393</v>
      </c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</row>
    <row r="93" spans="1:43" s="41" customFormat="1" outlineLevel="1" x14ac:dyDescent="0.2">
      <c r="A93" s="32"/>
      <c r="B93" s="33"/>
      <c r="C93" s="34" t="s">
        <v>653</v>
      </c>
      <c r="D93" s="35"/>
      <c r="E93" s="36">
        <v>22.5</v>
      </c>
      <c r="F93" s="37"/>
      <c r="G93" s="38"/>
      <c r="H93" s="39"/>
      <c r="I93" s="39"/>
      <c r="J93" s="39"/>
      <c r="K93" s="39"/>
      <c r="L93" s="39"/>
      <c r="M93" s="39"/>
      <c r="N93" s="39"/>
      <c r="O93" s="39"/>
      <c r="P93" s="39" t="s">
        <v>589</v>
      </c>
      <c r="Q93" s="39">
        <v>0</v>
      </c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</row>
    <row r="94" spans="1:43" ht="22.5" outlineLevel="1" x14ac:dyDescent="0.2">
      <c r="A94" s="23">
        <v>31</v>
      </c>
      <c r="B94" s="24" t="s">
        <v>471</v>
      </c>
      <c r="C94" s="25" t="s">
        <v>654</v>
      </c>
      <c r="D94" s="26" t="s">
        <v>20</v>
      </c>
      <c r="E94" s="27">
        <v>22.5</v>
      </c>
      <c r="F94" s="28"/>
      <c r="G94" s="29">
        <f>ROUND(E94*F94,2)</f>
        <v>0</v>
      </c>
      <c r="H94" s="30"/>
      <c r="I94" s="30"/>
      <c r="J94" s="30"/>
      <c r="K94" s="30"/>
      <c r="L94" s="30"/>
      <c r="M94" s="30"/>
      <c r="N94" s="30"/>
      <c r="O94" s="30"/>
      <c r="P94" s="30" t="s">
        <v>393</v>
      </c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</row>
    <row r="95" spans="1:43" s="41" customFormat="1" outlineLevel="1" x14ac:dyDescent="0.2">
      <c r="A95" s="32"/>
      <c r="B95" s="33"/>
      <c r="C95" s="34" t="s">
        <v>653</v>
      </c>
      <c r="D95" s="35"/>
      <c r="E95" s="36">
        <v>22.5</v>
      </c>
      <c r="F95" s="37"/>
      <c r="G95" s="38"/>
      <c r="H95" s="39"/>
      <c r="I95" s="39"/>
      <c r="J95" s="39"/>
      <c r="K95" s="39"/>
      <c r="L95" s="39"/>
      <c r="M95" s="39"/>
      <c r="N95" s="39"/>
      <c r="O95" s="39"/>
      <c r="P95" s="39" t="s">
        <v>589</v>
      </c>
      <c r="Q95" s="39">
        <v>0</v>
      </c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</row>
    <row r="96" spans="1:43" ht="22.5" outlineLevel="1" x14ac:dyDescent="0.2">
      <c r="A96" s="23">
        <v>32</v>
      </c>
      <c r="B96" s="24" t="s">
        <v>655</v>
      </c>
      <c r="C96" s="25" t="s">
        <v>656</v>
      </c>
      <c r="D96" s="26" t="s">
        <v>30</v>
      </c>
      <c r="E96" s="27">
        <v>26.75</v>
      </c>
      <c r="F96" s="28"/>
      <c r="G96" s="29">
        <f>ROUND(E96*F96,2)</f>
        <v>0</v>
      </c>
      <c r="H96" s="30"/>
      <c r="I96" s="30"/>
      <c r="J96" s="30"/>
      <c r="K96" s="30"/>
      <c r="L96" s="30"/>
      <c r="M96" s="30"/>
      <c r="N96" s="30"/>
      <c r="O96" s="30"/>
      <c r="P96" s="30" t="s">
        <v>393</v>
      </c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</row>
    <row r="97" spans="1:43" s="41" customFormat="1" outlineLevel="1" x14ac:dyDescent="0.2">
      <c r="A97" s="32"/>
      <c r="B97" s="33"/>
      <c r="C97" s="34" t="s">
        <v>657</v>
      </c>
      <c r="D97" s="35"/>
      <c r="E97" s="36">
        <v>26.75</v>
      </c>
      <c r="F97" s="37"/>
      <c r="G97" s="38"/>
      <c r="H97" s="39"/>
      <c r="I97" s="39"/>
      <c r="J97" s="39"/>
      <c r="K97" s="39"/>
      <c r="L97" s="39"/>
      <c r="M97" s="39"/>
      <c r="N97" s="39"/>
      <c r="O97" s="39"/>
      <c r="P97" s="39" t="s">
        <v>589</v>
      </c>
      <c r="Q97" s="39">
        <v>0</v>
      </c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</row>
    <row r="98" spans="1:43" outlineLevel="1" x14ac:dyDescent="0.2">
      <c r="A98" s="23">
        <v>33</v>
      </c>
      <c r="B98" s="24" t="s">
        <v>703</v>
      </c>
      <c r="C98" s="25" t="s">
        <v>704</v>
      </c>
      <c r="D98" s="26" t="s">
        <v>20</v>
      </c>
      <c r="E98" s="27">
        <v>22.5</v>
      </c>
      <c r="F98" s="28"/>
      <c r="G98" s="29">
        <f>ROUND(E98*F98,2)</f>
        <v>0</v>
      </c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</row>
    <row r="99" spans="1:43" s="41" customFormat="1" outlineLevel="1" x14ac:dyDescent="0.2">
      <c r="A99" s="32"/>
      <c r="B99" s="33"/>
      <c r="C99" s="34" t="s">
        <v>653</v>
      </c>
      <c r="D99" s="35"/>
      <c r="E99" s="36">
        <v>22.5</v>
      </c>
      <c r="F99" s="37"/>
      <c r="G99" s="38"/>
      <c r="H99" s="39"/>
      <c r="I99" s="39"/>
      <c r="J99" s="39"/>
      <c r="K99" s="39"/>
      <c r="L99" s="39"/>
      <c r="M99" s="39"/>
      <c r="N99" s="39"/>
      <c r="O99" s="39"/>
      <c r="P99" s="39" t="s">
        <v>589</v>
      </c>
      <c r="Q99" s="39">
        <v>0</v>
      </c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</row>
    <row r="100" spans="1:43" outlineLevel="1" x14ac:dyDescent="0.2">
      <c r="A100" s="23">
        <v>34</v>
      </c>
      <c r="B100" s="24" t="s">
        <v>661</v>
      </c>
      <c r="C100" s="25" t="s">
        <v>659</v>
      </c>
      <c r="D100" s="26" t="s">
        <v>20</v>
      </c>
      <c r="E100" s="27">
        <v>22.5</v>
      </c>
      <c r="F100" s="28"/>
      <c r="G100" s="29">
        <f>ROUND(E100*F100,2)</f>
        <v>0</v>
      </c>
      <c r="H100" s="30"/>
      <c r="I100" s="30"/>
      <c r="J100" s="30"/>
      <c r="K100" s="30"/>
      <c r="L100" s="30"/>
      <c r="M100" s="30"/>
      <c r="N100" s="30"/>
      <c r="O100" s="30"/>
      <c r="P100" s="30" t="s">
        <v>182</v>
      </c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</row>
    <row r="101" spans="1:43" s="41" customFormat="1" outlineLevel="1" x14ac:dyDescent="0.2">
      <c r="A101" s="32"/>
      <c r="B101" s="33"/>
      <c r="C101" s="34" t="s">
        <v>653</v>
      </c>
      <c r="D101" s="35"/>
      <c r="E101" s="36">
        <v>22.5</v>
      </c>
      <c r="F101" s="37"/>
      <c r="G101" s="38"/>
      <c r="H101" s="39"/>
      <c r="I101" s="39"/>
      <c r="J101" s="39"/>
      <c r="K101" s="39"/>
      <c r="L101" s="39"/>
      <c r="M101" s="39"/>
      <c r="N101" s="39"/>
      <c r="O101" s="39"/>
      <c r="P101" s="39" t="s">
        <v>589</v>
      </c>
      <c r="Q101" s="39">
        <v>0</v>
      </c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</row>
    <row r="102" spans="1:43" outlineLevel="1" x14ac:dyDescent="0.2">
      <c r="A102" s="23">
        <v>35</v>
      </c>
      <c r="B102" s="24" t="s">
        <v>662</v>
      </c>
      <c r="C102" s="25" t="s">
        <v>660</v>
      </c>
      <c r="D102" s="26" t="s">
        <v>20</v>
      </c>
      <c r="E102" s="27">
        <v>22.5</v>
      </c>
      <c r="F102" s="28"/>
      <c r="G102" s="29">
        <f>ROUND(E102*F102,2)</f>
        <v>0</v>
      </c>
      <c r="H102" s="30"/>
      <c r="I102" s="30"/>
      <c r="J102" s="30"/>
      <c r="K102" s="30"/>
      <c r="L102" s="30"/>
      <c r="M102" s="30"/>
      <c r="N102" s="30"/>
      <c r="O102" s="30"/>
      <c r="P102" s="30" t="s">
        <v>182</v>
      </c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</row>
    <row r="103" spans="1:43" s="41" customFormat="1" outlineLevel="1" x14ac:dyDescent="0.2">
      <c r="A103" s="32"/>
      <c r="B103" s="33"/>
      <c r="C103" s="34" t="s">
        <v>653</v>
      </c>
      <c r="D103" s="35"/>
      <c r="E103" s="36">
        <v>22.5</v>
      </c>
      <c r="F103" s="37"/>
      <c r="G103" s="38"/>
      <c r="H103" s="39"/>
      <c r="I103" s="39"/>
      <c r="J103" s="39"/>
      <c r="K103" s="39"/>
      <c r="L103" s="39"/>
      <c r="M103" s="39"/>
      <c r="N103" s="39"/>
      <c r="O103" s="39"/>
      <c r="P103" s="39" t="s">
        <v>589</v>
      </c>
      <c r="Q103" s="39">
        <v>0</v>
      </c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</row>
    <row r="104" spans="1:43" x14ac:dyDescent="0.2">
      <c r="A104" s="159" t="s">
        <v>17</v>
      </c>
      <c r="B104" s="160" t="s">
        <v>553</v>
      </c>
      <c r="C104" s="161" t="s">
        <v>554</v>
      </c>
      <c r="D104" s="162"/>
      <c r="E104" s="163"/>
      <c r="F104" s="164"/>
      <c r="G104" s="164">
        <f>SUMIF(P105:P122,"&lt;&gt;NOR",G105:G122)</f>
        <v>0</v>
      </c>
      <c r="P104" t="s">
        <v>19</v>
      </c>
    </row>
    <row r="105" spans="1:43" ht="22.5" outlineLevel="1" x14ac:dyDescent="0.2">
      <c r="A105" s="23">
        <v>36</v>
      </c>
      <c r="B105" s="24" t="s">
        <v>555</v>
      </c>
      <c r="C105" s="25" t="s">
        <v>663</v>
      </c>
      <c r="D105" s="26" t="s">
        <v>22</v>
      </c>
      <c r="E105" s="27">
        <v>32</v>
      </c>
      <c r="F105" s="28"/>
      <c r="G105" s="29">
        <f>ROUND(E105*F105,2)</f>
        <v>0</v>
      </c>
      <c r="H105" s="30"/>
      <c r="I105" s="30"/>
      <c r="J105" s="30"/>
      <c r="K105" s="30"/>
      <c r="L105" s="30"/>
      <c r="M105" s="30"/>
      <c r="N105" s="30"/>
      <c r="O105" s="30"/>
      <c r="P105" s="30" t="s">
        <v>393</v>
      </c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</row>
    <row r="106" spans="1:43" s="41" customFormat="1" outlineLevel="1" x14ac:dyDescent="0.2">
      <c r="A106" s="32"/>
      <c r="B106" s="33"/>
      <c r="C106" s="34" t="s">
        <v>664</v>
      </c>
      <c r="D106" s="35"/>
      <c r="E106" s="36">
        <v>32</v>
      </c>
      <c r="F106" s="37"/>
      <c r="G106" s="38"/>
      <c r="H106" s="39"/>
      <c r="I106" s="39"/>
      <c r="J106" s="39"/>
      <c r="K106" s="39"/>
      <c r="L106" s="39"/>
      <c r="M106" s="39"/>
      <c r="N106" s="39"/>
      <c r="O106" s="39"/>
      <c r="P106" s="39" t="s">
        <v>589</v>
      </c>
      <c r="Q106" s="39">
        <v>0</v>
      </c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</row>
    <row r="107" spans="1:43" ht="22.5" outlineLevel="1" x14ac:dyDescent="0.2">
      <c r="A107" s="23">
        <v>37</v>
      </c>
      <c r="B107" s="24" t="s">
        <v>559</v>
      </c>
      <c r="C107" s="25" t="s">
        <v>560</v>
      </c>
      <c r="D107" s="26" t="s">
        <v>23</v>
      </c>
      <c r="E107" s="27">
        <v>2.06</v>
      </c>
      <c r="F107" s="28"/>
      <c r="G107" s="29">
        <f t="shared" ref="G107:G122" si="0">ROUND(E107*F107,2)</f>
        <v>0</v>
      </c>
      <c r="H107" s="30"/>
      <c r="I107" s="30"/>
      <c r="J107" s="30"/>
      <c r="K107" s="30"/>
      <c r="L107" s="30"/>
      <c r="M107" s="30"/>
      <c r="N107" s="30"/>
      <c r="O107" s="30"/>
      <c r="P107" s="30" t="s">
        <v>393</v>
      </c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</row>
    <row r="108" spans="1:43" outlineLevel="1" x14ac:dyDescent="0.2">
      <c r="A108" s="23">
        <v>38</v>
      </c>
      <c r="B108" s="24" t="s">
        <v>556</v>
      </c>
      <c r="C108" s="25" t="s">
        <v>688</v>
      </c>
      <c r="D108" s="26" t="s">
        <v>30</v>
      </c>
      <c r="E108" s="27">
        <v>108.94</v>
      </c>
      <c r="F108" s="28"/>
      <c r="G108" s="29">
        <f t="shared" si="0"/>
        <v>0</v>
      </c>
      <c r="H108" s="30">
        <v>8.9</v>
      </c>
      <c r="I108" s="30">
        <f>57.15/2.7</f>
        <v>21.166666666666664</v>
      </c>
      <c r="J108" s="30">
        <f>H108*I108</f>
        <v>188.38333333333333</v>
      </c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</row>
    <row r="109" spans="1:43" s="41" customFormat="1" outlineLevel="1" x14ac:dyDescent="0.2">
      <c r="A109" s="32"/>
      <c r="B109" s="33"/>
      <c r="C109" s="34" t="s">
        <v>689</v>
      </c>
      <c r="D109" s="35"/>
      <c r="E109" s="36">
        <v>108.94</v>
      </c>
      <c r="F109" s="37"/>
      <c r="G109" s="38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</row>
    <row r="110" spans="1:43" outlineLevel="1" x14ac:dyDescent="0.2">
      <c r="A110" s="23">
        <v>39</v>
      </c>
      <c r="B110" s="24" t="s">
        <v>667</v>
      </c>
      <c r="C110" s="25" t="s">
        <v>673</v>
      </c>
      <c r="D110" s="26" t="s">
        <v>20</v>
      </c>
      <c r="E110" s="27">
        <v>57.15</v>
      </c>
      <c r="F110" s="28"/>
      <c r="G110" s="29">
        <f t="shared" si="0"/>
        <v>0</v>
      </c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</row>
    <row r="111" spans="1:43" ht="22.5" outlineLevel="1" x14ac:dyDescent="0.2">
      <c r="A111" s="23">
        <v>40</v>
      </c>
      <c r="B111" s="24" t="s">
        <v>668</v>
      </c>
      <c r="C111" s="25" t="s">
        <v>674</v>
      </c>
      <c r="D111" s="26" t="s">
        <v>20</v>
      </c>
      <c r="E111" s="27">
        <v>20.3</v>
      </c>
      <c r="F111" s="28"/>
      <c r="G111" s="29">
        <f t="shared" si="0"/>
        <v>0</v>
      </c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</row>
    <row r="112" spans="1:43" outlineLevel="1" x14ac:dyDescent="0.2">
      <c r="A112" s="23">
        <v>41</v>
      </c>
      <c r="B112" s="24" t="s">
        <v>557</v>
      </c>
      <c r="C112" s="25" t="s">
        <v>687</v>
      </c>
      <c r="D112" s="26" t="s">
        <v>20</v>
      </c>
      <c r="E112" s="27">
        <v>57.15</v>
      </c>
      <c r="F112" s="28"/>
      <c r="G112" s="29">
        <f t="shared" si="0"/>
        <v>0</v>
      </c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</row>
    <row r="113" spans="1:43" outlineLevel="1" x14ac:dyDescent="0.2">
      <c r="A113" s="23">
        <v>42</v>
      </c>
      <c r="B113" s="24" t="s">
        <v>558</v>
      </c>
      <c r="C113" s="25" t="s">
        <v>686</v>
      </c>
      <c r="D113" s="26" t="s">
        <v>20</v>
      </c>
      <c r="E113" s="27">
        <v>57.15</v>
      </c>
      <c r="F113" s="28"/>
      <c r="G113" s="29">
        <f t="shared" si="0"/>
        <v>0</v>
      </c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</row>
    <row r="114" spans="1:43" outlineLevel="1" x14ac:dyDescent="0.2">
      <c r="A114" s="23">
        <v>43</v>
      </c>
      <c r="B114" s="24" t="s">
        <v>683</v>
      </c>
      <c r="C114" s="25" t="s">
        <v>670</v>
      </c>
      <c r="D114" s="26" t="s">
        <v>22</v>
      </c>
      <c r="E114" s="27">
        <v>20</v>
      </c>
      <c r="F114" s="28"/>
      <c r="G114" s="29">
        <f t="shared" si="0"/>
        <v>0</v>
      </c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</row>
    <row r="115" spans="1:43" outlineLevel="1" x14ac:dyDescent="0.2">
      <c r="A115" s="23">
        <v>44</v>
      </c>
      <c r="B115" s="24" t="s">
        <v>680</v>
      </c>
      <c r="C115" s="25" t="s">
        <v>679</v>
      </c>
      <c r="D115" s="26" t="s">
        <v>23</v>
      </c>
      <c r="E115" s="27">
        <v>0.54</v>
      </c>
      <c r="F115" s="28"/>
      <c r="G115" s="29">
        <f t="shared" ref="G115" si="1">ROUND(E115*F115,2)</f>
        <v>0</v>
      </c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</row>
    <row r="116" spans="1:43" outlineLevel="1" x14ac:dyDescent="0.2">
      <c r="A116" s="23">
        <v>45</v>
      </c>
      <c r="B116" s="24" t="s">
        <v>681</v>
      </c>
      <c r="C116" s="25" t="s">
        <v>677</v>
      </c>
      <c r="D116" s="26" t="s">
        <v>23</v>
      </c>
      <c r="E116" s="27">
        <v>0.3</v>
      </c>
      <c r="F116" s="28"/>
      <c r="G116" s="29">
        <f t="shared" si="0"/>
        <v>0</v>
      </c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</row>
    <row r="117" spans="1:43" outlineLevel="1" x14ac:dyDescent="0.2">
      <c r="A117" s="23">
        <v>46</v>
      </c>
      <c r="B117" s="24" t="s">
        <v>682</v>
      </c>
      <c r="C117" s="25" t="s">
        <v>678</v>
      </c>
      <c r="D117" s="26" t="s">
        <v>23</v>
      </c>
      <c r="E117" s="27">
        <v>0.75</v>
      </c>
      <c r="F117" s="28"/>
      <c r="G117" s="29">
        <f t="shared" si="0"/>
        <v>0</v>
      </c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</row>
    <row r="118" spans="1:43" ht="22.5" outlineLevel="1" x14ac:dyDescent="0.2">
      <c r="A118" s="23">
        <v>47</v>
      </c>
      <c r="B118" s="24" t="s">
        <v>561</v>
      </c>
      <c r="C118" s="25" t="s">
        <v>562</v>
      </c>
      <c r="D118" s="26" t="s">
        <v>23</v>
      </c>
      <c r="E118" s="27">
        <v>0.47000000000000003</v>
      </c>
      <c r="F118" s="28"/>
      <c r="G118" s="29">
        <f t="shared" si="0"/>
        <v>0</v>
      </c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</row>
    <row r="119" spans="1:43" s="41" customFormat="1" outlineLevel="1" x14ac:dyDescent="0.2">
      <c r="A119" s="32"/>
      <c r="B119" s="33"/>
      <c r="C119" s="34" t="s">
        <v>676</v>
      </c>
      <c r="D119" s="35"/>
      <c r="E119" s="36">
        <v>0.47000000000000003</v>
      </c>
      <c r="F119" s="37"/>
      <c r="G119" s="38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</row>
    <row r="120" spans="1:43" ht="22.5" outlineLevel="1" x14ac:dyDescent="0.2">
      <c r="A120" s="23">
        <v>48</v>
      </c>
      <c r="B120" s="24" t="s">
        <v>669</v>
      </c>
      <c r="C120" s="25" t="s">
        <v>675</v>
      </c>
      <c r="D120" s="26" t="s">
        <v>20</v>
      </c>
      <c r="E120" s="27">
        <v>20.3</v>
      </c>
      <c r="F120" s="28"/>
      <c r="G120" s="29">
        <f t="shared" si="0"/>
        <v>0</v>
      </c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</row>
    <row r="121" spans="1:43" outlineLevel="1" x14ac:dyDescent="0.2">
      <c r="A121" s="23">
        <v>49</v>
      </c>
      <c r="B121" s="24" t="s">
        <v>671</v>
      </c>
      <c r="C121" s="25" t="s">
        <v>672</v>
      </c>
      <c r="D121" s="26" t="s">
        <v>20</v>
      </c>
      <c r="E121" s="27">
        <v>57.15</v>
      </c>
      <c r="F121" s="28"/>
      <c r="G121" s="29">
        <f t="shared" si="0"/>
        <v>0</v>
      </c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</row>
    <row r="122" spans="1:43" outlineLevel="1" x14ac:dyDescent="0.2">
      <c r="A122" s="23">
        <v>50</v>
      </c>
      <c r="B122" s="24" t="s">
        <v>684</v>
      </c>
      <c r="C122" s="25" t="s">
        <v>685</v>
      </c>
      <c r="D122" s="26" t="s">
        <v>78</v>
      </c>
      <c r="E122" s="27">
        <v>1</v>
      </c>
      <c r="F122" s="28"/>
      <c r="G122" s="29">
        <f t="shared" si="0"/>
        <v>0</v>
      </c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</row>
    <row r="123" spans="1:43" x14ac:dyDescent="0.2">
      <c r="A123" s="159" t="s">
        <v>17</v>
      </c>
      <c r="B123" s="160" t="s">
        <v>563</v>
      </c>
      <c r="C123" s="161" t="s">
        <v>564</v>
      </c>
      <c r="D123" s="162"/>
      <c r="E123" s="163"/>
      <c r="F123" s="164"/>
      <c r="G123" s="164">
        <f>SUMIF(P124:P130,"&lt;&gt;NOR",G124:G130)</f>
        <v>0</v>
      </c>
      <c r="P123" t="s">
        <v>19</v>
      </c>
    </row>
    <row r="124" spans="1:43" outlineLevel="1" x14ac:dyDescent="0.2">
      <c r="A124" s="23">
        <v>51</v>
      </c>
      <c r="B124" s="24" t="s">
        <v>690</v>
      </c>
      <c r="C124" s="25" t="s">
        <v>691</v>
      </c>
      <c r="D124" s="26" t="s">
        <v>30</v>
      </c>
      <c r="E124" s="27">
        <v>17.8</v>
      </c>
      <c r="F124" s="28"/>
      <c r="G124" s="29">
        <f>ROUND(E124*F124,2)</f>
        <v>0</v>
      </c>
      <c r="H124" s="30"/>
      <c r="I124" s="30"/>
      <c r="J124" s="30"/>
      <c r="K124" s="30"/>
      <c r="L124" s="30"/>
      <c r="M124" s="30"/>
      <c r="N124" s="30"/>
      <c r="O124" s="30"/>
      <c r="P124" s="30" t="s">
        <v>393</v>
      </c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</row>
    <row r="125" spans="1:43" s="41" customFormat="1" outlineLevel="1" x14ac:dyDescent="0.2">
      <c r="A125" s="32"/>
      <c r="B125" s="33"/>
      <c r="C125" s="34" t="s">
        <v>692</v>
      </c>
      <c r="D125" s="35"/>
      <c r="E125" s="36">
        <v>17.8</v>
      </c>
      <c r="F125" s="37"/>
      <c r="G125" s="38"/>
      <c r="H125" s="39"/>
      <c r="I125" s="39"/>
      <c r="J125" s="39"/>
      <c r="K125" s="39"/>
      <c r="L125" s="39"/>
      <c r="M125" s="39"/>
      <c r="N125" s="39"/>
      <c r="O125" s="39"/>
      <c r="P125" s="39" t="s">
        <v>589</v>
      </c>
      <c r="Q125" s="39">
        <v>0</v>
      </c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</row>
    <row r="126" spans="1:43" outlineLevel="1" x14ac:dyDescent="0.2">
      <c r="A126" s="23">
        <v>52</v>
      </c>
      <c r="B126" s="24" t="s">
        <v>565</v>
      </c>
      <c r="C126" s="25" t="s">
        <v>693</v>
      </c>
      <c r="D126" s="26" t="s">
        <v>22</v>
      </c>
      <c r="E126" s="27">
        <v>2</v>
      </c>
      <c r="F126" s="28"/>
      <c r="G126" s="29">
        <f>ROUND(E126*F126,2)</f>
        <v>0</v>
      </c>
      <c r="H126" s="30"/>
      <c r="I126" s="30"/>
      <c r="J126" s="30"/>
      <c r="K126" s="30"/>
      <c r="L126" s="30"/>
      <c r="M126" s="30"/>
      <c r="N126" s="30"/>
      <c r="O126" s="30"/>
      <c r="P126" s="30" t="s">
        <v>393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</row>
    <row r="127" spans="1:43" outlineLevel="1" x14ac:dyDescent="0.2">
      <c r="A127" s="23">
        <v>53</v>
      </c>
      <c r="B127" s="24" t="s">
        <v>694</v>
      </c>
      <c r="C127" s="25" t="s">
        <v>695</v>
      </c>
      <c r="D127" s="26" t="s">
        <v>30</v>
      </c>
      <c r="E127" s="27">
        <v>17.8</v>
      </c>
      <c r="F127" s="28"/>
      <c r="G127" s="29">
        <f>ROUND(E127*F127,2)</f>
        <v>0</v>
      </c>
      <c r="H127" s="30"/>
      <c r="I127" s="30"/>
      <c r="J127" s="30"/>
      <c r="K127" s="30"/>
      <c r="L127" s="30"/>
      <c r="M127" s="30"/>
      <c r="N127" s="30"/>
      <c r="O127" s="30"/>
      <c r="P127" s="30" t="s">
        <v>393</v>
      </c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</row>
    <row r="128" spans="1:43" s="41" customFormat="1" outlineLevel="1" x14ac:dyDescent="0.2">
      <c r="A128" s="32"/>
      <c r="B128" s="33"/>
      <c r="C128" s="34" t="s">
        <v>696</v>
      </c>
      <c r="D128" s="35"/>
      <c r="E128" s="36">
        <v>17.8</v>
      </c>
      <c r="F128" s="37"/>
      <c r="G128" s="38"/>
      <c r="H128" s="39"/>
      <c r="I128" s="39"/>
      <c r="J128" s="39"/>
      <c r="K128" s="39"/>
      <c r="L128" s="39"/>
      <c r="M128" s="39"/>
      <c r="N128" s="39"/>
      <c r="O128" s="39"/>
      <c r="P128" s="39" t="s">
        <v>589</v>
      </c>
      <c r="Q128" s="39">
        <v>0</v>
      </c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</row>
    <row r="129" spans="1:43" outlineLevel="1" x14ac:dyDescent="0.2">
      <c r="A129" s="23">
        <v>54</v>
      </c>
      <c r="B129" s="24" t="s">
        <v>697</v>
      </c>
      <c r="C129" s="25" t="s">
        <v>698</v>
      </c>
      <c r="D129" s="26" t="s">
        <v>30</v>
      </c>
      <c r="E129" s="27">
        <v>11.1</v>
      </c>
      <c r="F129" s="28"/>
      <c r="G129" s="29">
        <f>ROUND(E129*F129,2)</f>
        <v>0</v>
      </c>
      <c r="H129" s="30"/>
      <c r="I129" s="30"/>
      <c r="J129" s="30"/>
      <c r="K129" s="30"/>
      <c r="L129" s="30"/>
      <c r="M129" s="30"/>
      <c r="N129" s="30"/>
      <c r="O129" s="30"/>
      <c r="P129" s="30" t="s">
        <v>393</v>
      </c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</row>
    <row r="130" spans="1:43" s="41" customFormat="1" outlineLevel="1" x14ac:dyDescent="0.2">
      <c r="A130" s="32"/>
      <c r="B130" s="33"/>
      <c r="C130" s="34" t="s">
        <v>699</v>
      </c>
      <c r="D130" s="35"/>
      <c r="E130" s="36">
        <v>11.1</v>
      </c>
      <c r="F130" s="37"/>
      <c r="G130" s="38"/>
      <c r="H130" s="39"/>
      <c r="I130" s="39"/>
      <c r="J130" s="39"/>
      <c r="K130" s="39"/>
      <c r="L130" s="39"/>
      <c r="M130" s="39"/>
      <c r="N130" s="39"/>
      <c r="O130" s="39"/>
      <c r="P130" s="39" t="s">
        <v>589</v>
      </c>
      <c r="Q130" s="39">
        <v>0</v>
      </c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</row>
    <row r="131" spans="1:43" x14ac:dyDescent="0.2">
      <c r="A131" s="159" t="s">
        <v>17</v>
      </c>
      <c r="B131" s="160" t="s">
        <v>566</v>
      </c>
      <c r="C131" s="161" t="s">
        <v>567</v>
      </c>
      <c r="D131" s="162"/>
      <c r="E131" s="163"/>
      <c r="F131" s="164"/>
      <c r="G131" s="164">
        <f>SUMIF(P132:P135,"&lt;&gt;NOR",G132:G135)</f>
        <v>0</v>
      </c>
      <c r="P131" t="s">
        <v>19</v>
      </c>
    </row>
    <row r="132" spans="1:43" outlineLevel="1" x14ac:dyDescent="0.2">
      <c r="A132" s="23">
        <v>55</v>
      </c>
      <c r="B132" s="24" t="s">
        <v>700</v>
      </c>
      <c r="C132" s="25" t="s">
        <v>701</v>
      </c>
      <c r="D132" s="26" t="s">
        <v>20</v>
      </c>
      <c r="E132" s="27">
        <v>51.15</v>
      </c>
      <c r="F132" s="28"/>
      <c r="G132" s="29">
        <f>ROUND(E132*F132,2)</f>
        <v>0</v>
      </c>
      <c r="H132" s="30"/>
      <c r="I132" s="30"/>
      <c r="J132" s="30"/>
      <c r="K132" s="30"/>
      <c r="L132" s="30"/>
      <c r="M132" s="30"/>
      <c r="N132" s="30"/>
      <c r="O132" s="30"/>
      <c r="P132" s="30" t="s">
        <v>393</v>
      </c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</row>
    <row r="133" spans="1:43" s="41" customFormat="1" outlineLevel="1" x14ac:dyDescent="0.2">
      <c r="A133" s="32"/>
      <c r="B133" s="33"/>
      <c r="C133" s="34">
        <v>57.15</v>
      </c>
      <c r="D133" s="35"/>
      <c r="E133" s="36">
        <v>51.15</v>
      </c>
      <c r="F133" s="37"/>
      <c r="G133" s="38"/>
      <c r="H133" s="39"/>
      <c r="I133" s="39"/>
      <c r="J133" s="39"/>
      <c r="K133" s="39"/>
      <c r="L133" s="39"/>
      <c r="M133" s="39"/>
      <c r="N133" s="39"/>
      <c r="O133" s="39"/>
      <c r="P133" s="39" t="s">
        <v>589</v>
      </c>
      <c r="Q133" s="39">
        <v>0</v>
      </c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</row>
    <row r="134" spans="1:43" outlineLevel="1" x14ac:dyDescent="0.2">
      <c r="A134" s="23">
        <v>56</v>
      </c>
      <c r="B134" s="24" t="s">
        <v>568</v>
      </c>
      <c r="C134" s="25" t="s">
        <v>658</v>
      </c>
      <c r="D134" s="26" t="s">
        <v>20</v>
      </c>
      <c r="E134" s="27">
        <v>51.5</v>
      </c>
      <c r="F134" s="28"/>
      <c r="G134" s="29">
        <f>ROUND(E134*F134,2)</f>
        <v>0</v>
      </c>
      <c r="H134" s="30"/>
      <c r="I134" s="30"/>
      <c r="J134" s="30"/>
      <c r="K134" s="30"/>
      <c r="L134" s="30"/>
      <c r="M134" s="30"/>
      <c r="N134" s="30"/>
      <c r="O134" s="30"/>
      <c r="P134" s="30" t="s">
        <v>393</v>
      </c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</row>
    <row r="135" spans="1:43" s="41" customFormat="1" outlineLevel="1" x14ac:dyDescent="0.2">
      <c r="A135" s="32"/>
      <c r="B135" s="33"/>
      <c r="C135" s="34" t="s">
        <v>702</v>
      </c>
      <c r="D135" s="35"/>
      <c r="E135" s="36">
        <v>51.5</v>
      </c>
      <c r="F135" s="37"/>
      <c r="G135" s="38"/>
      <c r="H135" s="39"/>
      <c r="I135" s="39"/>
      <c r="J135" s="39"/>
      <c r="K135" s="39"/>
      <c r="L135" s="39"/>
      <c r="M135" s="39"/>
      <c r="N135" s="39"/>
      <c r="O135" s="39"/>
      <c r="P135" s="39" t="s">
        <v>589</v>
      </c>
      <c r="Q135" s="39">
        <v>0</v>
      </c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</row>
    <row r="136" spans="1:43" x14ac:dyDescent="0.2">
      <c r="A136" s="159" t="s">
        <v>17</v>
      </c>
      <c r="B136" s="160" t="s">
        <v>569</v>
      </c>
      <c r="C136" s="161" t="s">
        <v>570</v>
      </c>
      <c r="D136" s="162"/>
      <c r="E136" s="163"/>
      <c r="F136" s="164"/>
      <c r="G136" s="164">
        <f>SUMIF(P137:P139,"&lt;&gt;NOR",G137:G139)</f>
        <v>0</v>
      </c>
      <c r="P136" t="s">
        <v>19</v>
      </c>
    </row>
    <row r="137" spans="1:43" outlineLevel="1" x14ac:dyDescent="0.2">
      <c r="A137" s="23">
        <v>57</v>
      </c>
      <c r="B137" s="24" t="s">
        <v>571</v>
      </c>
      <c r="C137" s="25" t="s">
        <v>705</v>
      </c>
      <c r="D137" s="26" t="s">
        <v>30</v>
      </c>
      <c r="E137" s="27">
        <v>6.1999999999999993</v>
      </c>
      <c r="F137" s="28"/>
      <c r="G137" s="29">
        <f>ROUND(E137*F137,2)</f>
        <v>0</v>
      </c>
      <c r="H137" s="30"/>
      <c r="I137" s="30"/>
      <c r="J137" s="30"/>
      <c r="K137" s="30"/>
      <c r="L137" s="30"/>
      <c r="M137" s="30"/>
      <c r="N137" s="30"/>
      <c r="O137" s="30"/>
      <c r="P137" s="30" t="s">
        <v>393</v>
      </c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</row>
    <row r="138" spans="1:43" s="41" customFormat="1" outlineLevel="1" x14ac:dyDescent="0.2">
      <c r="A138" s="32"/>
      <c r="B138" s="33"/>
      <c r="C138" s="34" t="s">
        <v>706</v>
      </c>
      <c r="D138" s="35"/>
      <c r="E138" s="36">
        <v>6.1999999999999993</v>
      </c>
      <c r="F138" s="37"/>
      <c r="G138" s="38"/>
      <c r="H138" s="39"/>
      <c r="I138" s="39"/>
      <c r="J138" s="39"/>
      <c r="K138" s="39"/>
      <c r="L138" s="39"/>
      <c r="M138" s="39"/>
      <c r="N138" s="39"/>
      <c r="O138" s="39"/>
      <c r="P138" s="39" t="s">
        <v>589</v>
      </c>
      <c r="Q138" s="39">
        <v>0</v>
      </c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</row>
    <row r="139" spans="1:43" ht="22.5" outlineLevel="1" x14ac:dyDescent="0.2">
      <c r="A139" s="23">
        <v>58</v>
      </c>
      <c r="B139" s="24" t="s">
        <v>707</v>
      </c>
      <c r="C139" s="25" t="s">
        <v>708</v>
      </c>
      <c r="D139" s="26" t="s">
        <v>22</v>
      </c>
      <c r="E139" s="27">
        <v>1</v>
      </c>
      <c r="F139" s="28"/>
      <c r="G139" s="29">
        <f>ROUND(E139*F139,2)</f>
        <v>0</v>
      </c>
      <c r="H139" s="30"/>
      <c r="I139" s="30"/>
      <c r="J139" s="30"/>
      <c r="K139" s="30"/>
      <c r="L139" s="30"/>
      <c r="M139" s="30"/>
      <c r="N139" s="30"/>
      <c r="O139" s="30"/>
      <c r="P139" s="30" t="s">
        <v>182</v>
      </c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</row>
    <row r="140" spans="1:43" x14ac:dyDescent="0.2">
      <c r="A140" s="159" t="s">
        <v>17</v>
      </c>
      <c r="B140" s="160" t="s">
        <v>405</v>
      </c>
      <c r="C140" s="161" t="s">
        <v>406</v>
      </c>
      <c r="D140" s="162"/>
      <c r="E140" s="163"/>
      <c r="F140" s="164"/>
      <c r="G140" s="164">
        <f>SUMIF(P141:P142,"&lt;&gt;NOR",G141:G142)</f>
        <v>0</v>
      </c>
      <c r="P140" t="s">
        <v>19</v>
      </c>
    </row>
    <row r="141" spans="1:43" ht="22.5" outlineLevel="1" x14ac:dyDescent="0.2">
      <c r="A141" s="23">
        <v>59</v>
      </c>
      <c r="B141" s="24" t="s">
        <v>684</v>
      </c>
      <c r="C141" s="25" t="s">
        <v>709</v>
      </c>
      <c r="D141" s="26" t="s">
        <v>78</v>
      </c>
      <c r="E141" s="27">
        <v>1</v>
      </c>
      <c r="F141" s="28"/>
      <c r="G141" s="29">
        <f>ROUND(E141*F141,2)</f>
        <v>0</v>
      </c>
      <c r="H141" s="30"/>
      <c r="I141" s="30"/>
      <c r="J141" s="30"/>
      <c r="K141" s="30"/>
      <c r="L141" s="30"/>
      <c r="M141" s="30"/>
      <c r="N141" s="30"/>
      <c r="O141" s="30"/>
      <c r="P141" s="30" t="s">
        <v>21</v>
      </c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</row>
    <row r="142" spans="1:43" ht="22.5" outlineLevel="1" x14ac:dyDescent="0.2">
      <c r="A142" s="23">
        <v>60</v>
      </c>
      <c r="B142" s="24" t="s">
        <v>710</v>
      </c>
      <c r="C142" s="25" t="s">
        <v>711</v>
      </c>
      <c r="D142" s="26" t="s">
        <v>78</v>
      </c>
      <c r="E142" s="27">
        <v>1</v>
      </c>
      <c r="F142" s="28"/>
      <c r="G142" s="29">
        <f>ROUND(E142*F142,2)</f>
        <v>0</v>
      </c>
      <c r="H142" s="30"/>
      <c r="I142" s="30"/>
      <c r="J142" s="30"/>
      <c r="K142" s="30"/>
      <c r="L142" s="30"/>
      <c r="M142" s="30"/>
      <c r="N142" s="30"/>
      <c r="O142" s="30"/>
      <c r="P142" s="30" t="s">
        <v>21</v>
      </c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</row>
    <row r="143" spans="1:43" x14ac:dyDescent="0.2">
      <c r="A143" s="159" t="s">
        <v>17</v>
      </c>
      <c r="B143" s="160" t="s">
        <v>573</v>
      </c>
      <c r="C143" s="161" t="s">
        <v>574</v>
      </c>
      <c r="D143" s="162"/>
      <c r="E143" s="163"/>
      <c r="F143" s="164"/>
      <c r="G143" s="164">
        <f>SUMIF(P144:P155,"&lt;&gt;NOR",G144:G155)</f>
        <v>0</v>
      </c>
      <c r="P143" t="s">
        <v>19</v>
      </c>
    </row>
    <row r="144" spans="1:43" outlineLevel="1" x14ac:dyDescent="0.2">
      <c r="A144" s="23">
        <v>61</v>
      </c>
      <c r="B144" s="24" t="s">
        <v>575</v>
      </c>
      <c r="C144" s="25" t="s">
        <v>712</v>
      </c>
      <c r="D144" s="26" t="s">
        <v>30</v>
      </c>
      <c r="E144" s="27">
        <v>20.3</v>
      </c>
      <c r="F144" s="28"/>
      <c r="G144" s="29">
        <f>ROUND(E144*F144,2)</f>
        <v>0</v>
      </c>
      <c r="H144" s="30"/>
      <c r="I144" s="30"/>
      <c r="J144" s="30"/>
      <c r="K144" s="30"/>
      <c r="L144" s="30"/>
      <c r="M144" s="30"/>
      <c r="N144" s="30"/>
      <c r="O144" s="30"/>
      <c r="P144" s="30" t="s">
        <v>393</v>
      </c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</row>
    <row r="145" spans="1:43" s="41" customFormat="1" outlineLevel="1" x14ac:dyDescent="0.2">
      <c r="A145" s="32"/>
      <c r="B145" s="33"/>
      <c r="C145" s="34" t="s">
        <v>1289</v>
      </c>
      <c r="D145" s="35"/>
      <c r="E145" s="36">
        <v>20.3</v>
      </c>
      <c r="F145" s="37"/>
      <c r="G145" s="38"/>
      <c r="H145" s="39"/>
      <c r="I145" s="39"/>
      <c r="J145" s="39"/>
      <c r="K145" s="39"/>
      <c r="L145" s="39"/>
      <c r="M145" s="39"/>
      <c r="N145" s="39"/>
      <c r="O145" s="39"/>
      <c r="P145" s="39" t="s">
        <v>589</v>
      </c>
      <c r="Q145" s="39">
        <v>0</v>
      </c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</row>
    <row r="146" spans="1:43" outlineLevel="1" x14ac:dyDescent="0.2">
      <c r="A146" s="23">
        <v>62</v>
      </c>
      <c r="B146" s="24" t="s">
        <v>576</v>
      </c>
      <c r="C146" s="25" t="s">
        <v>713</v>
      </c>
      <c r="D146" s="26" t="s">
        <v>30</v>
      </c>
      <c r="E146" s="27">
        <v>20.3</v>
      </c>
      <c r="F146" s="28"/>
      <c r="G146" s="29">
        <f>ROUND(E146*F146,2)</f>
        <v>0</v>
      </c>
      <c r="H146" s="30"/>
      <c r="I146" s="30"/>
      <c r="J146" s="30"/>
      <c r="K146" s="30"/>
      <c r="L146" s="30"/>
      <c r="M146" s="30"/>
      <c r="N146" s="30"/>
      <c r="O146" s="30"/>
      <c r="P146" s="30" t="s">
        <v>393</v>
      </c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</row>
    <row r="147" spans="1:43" s="41" customFormat="1" outlineLevel="1" x14ac:dyDescent="0.2">
      <c r="A147" s="32"/>
      <c r="B147" s="33"/>
      <c r="C147" s="34" t="s">
        <v>1289</v>
      </c>
      <c r="D147" s="35"/>
      <c r="E147" s="36">
        <v>20.3</v>
      </c>
      <c r="F147" s="37"/>
      <c r="G147" s="38"/>
      <c r="H147" s="39"/>
      <c r="I147" s="39"/>
      <c r="J147" s="39"/>
      <c r="K147" s="39"/>
      <c r="L147" s="39"/>
      <c r="M147" s="39"/>
      <c r="N147" s="39"/>
      <c r="O147" s="39"/>
      <c r="P147" s="39" t="s">
        <v>589</v>
      </c>
      <c r="Q147" s="39">
        <v>0</v>
      </c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</row>
    <row r="148" spans="1:43" outlineLevel="1" x14ac:dyDescent="0.2">
      <c r="A148" s="23">
        <v>63</v>
      </c>
      <c r="B148" s="24" t="s">
        <v>714</v>
      </c>
      <c r="C148" s="25" t="s">
        <v>715</v>
      </c>
      <c r="D148" s="26" t="s">
        <v>20</v>
      </c>
      <c r="E148" s="27">
        <v>18.702500000000001</v>
      </c>
      <c r="F148" s="28"/>
      <c r="G148" s="29">
        <f>ROUND(E148*F148,2)</f>
        <v>0</v>
      </c>
      <c r="H148" s="30"/>
      <c r="I148" s="30"/>
      <c r="J148" s="30"/>
      <c r="K148" s="30"/>
      <c r="L148" s="30"/>
      <c r="M148" s="30"/>
      <c r="N148" s="30"/>
      <c r="O148" s="30"/>
      <c r="P148" s="30" t="s">
        <v>393</v>
      </c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</row>
    <row r="149" spans="1:43" s="41" customFormat="1" outlineLevel="1" x14ac:dyDescent="0.2">
      <c r="A149" s="32"/>
      <c r="B149" s="33"/>
      <c r="C149" s="34" t="s">
        <v>1288</v>
      </c>
      <c r="D149" s="35"/>
      <c r="E149" s="36">
        <v>18.702500000000001</v>
      </c>
      <c r="F149" s="37"/>
      <c r="G149" s="38"/>
      <c r="H149" s="39"/>
      <c r="I149" s="39"/>
      <c r="J149" s="39"/>
      <c r="K149" s="39"/>
      <c r="L149" s="39"/>
      <c r="M149" s="39"/>
      <c r="N149" s="39"/>
      <c r="O149" s="39"/>
      <c r="P149" s="39" t="s">
        <v>589</v>
      </c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</row>
    <row r="150" spans="1:43" outlineLevel="1" x14ac:dyDescent="0.2">
      <c r="A150" s="23">
        <v>64</v>
      </c>
      <c r="B150" s="24" t="s">
        <v>577</v>
      </c>
      <c r="C150" s="25" t="s">
        <v>716</v>
      </c>
      <c r="D150" s="26" t="s">
        <v>30</v>
      </c>
      <c r="E150" s="27">
        <v>20.3</v>
      </c>
      <c r="F150" s="28"/>
      <c r="G150" s="29">
        <f>ROUND(E150*F150,2)</f>
        <v>0</v>
      </c>
      <c r="H150" s="30"/>
      <c r="I150" s="30"/>
      <c r="J150" s="30"/>
      <c r="K150" s="30"/>
      <c r="L150" s="30"/>
      <c r="M150" s="30"/>
      <c r="N150" s="30"/>
      <c r="O150" s="30"/>
      <c r="P150" s="30" t="s">
        <v>393</v>
      </c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</row>
    <row r="151" spans="1:43" s="41" customFormat="1" outlineLevel="1" x14ac:dyDescent="0.2">
      <c r="A151" s="32"/>
      <c r="B151" s="33"/>
      <c r="C151" s="34" t="s">
        <v>1289</v>
      </c>
      <c r="D151" s="35"/>
      <c r="E151" s="36">
        <v>20.3</v>
      </c>
      <c r="F151" s="37"/>
      <c r="G151" s="38"/>
      <c r="H151" s="39"/>
      <c r="I151" s="39"/>
      <c r="J151" s="39"/>
      <c r="K151" s="39"/>
      <c r="L151" s="39"/>
      <c r="M151" s="39"/>
      <c r="N151" s="39"/>
      <c r="O151" s="39"/>
      <c r="P151" s="39" t="s">
        <v>589</v>
      </c>
      <c r="Q151" s="39">
        <v>0</v>
      </c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</row>
    <row r="152" spans="1:43" outlineLevel="1" x14ac:dyDescent="0.2">
      <c r="A152" s="23">
        <v>65</v>
      </c>
      <c r="B152" s="24" t="s">
        <v>578</v>
      </c>
      <c r="C152" s="25" t="s">
        <v>717</v>
      </c>
      <c r="D152" s="26" t="s">
        <v>20</v>
      </c>
      <c r="E152" s="27">
        <v>2.8775000000000004</v>
      </c>
      <c r="F152" s="28"/>
      <c r="G152" s="29">
        <f>ROUND(E152*F152,2)</f>
        <v>0</v>
      </c>
      <c r="H152" s="30"/>
      <c r="I152" s="30"/>
      <c r="J152" s="30"/>
      <c r="K152" s="30"/>
      <c r="L152" s="30"/>
      <c r="M152" s="30"/>
      <c r="N152" s="30"/>
      <c r="O152" s="30"/>
      <c r="P152" s="30" t="s">
        <v>393</v>
      </c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</row>
    <row r="153" spans="1:43" s="41" customFormat="1" outlineLevel="1" x14ac:dyDescent="0.2">
      <c r="A153" s="32"/>
      <c r="B153" s="33"/>
      <c r="C153" s="34" t="s">
        <v>719</v>
      </c>
      <c r="D153" s="35"/>
      <c r="E153" s="36">
        <v>2.8775000000000004</v>
      </c>
      <c r="F153" s="37"/>
      <c r="G153" s="38"/>
      <c r="H153" s="39"/>
      <c r="I153" s="39"/>
      <c r="J153" s="39"/>
      <c r="K153" s="39"/>
      <c r="L153" s="39"/>
      <c r="M153" s="39"/>
      <c r="N153" s="39"/>
      <c r="O153" s="39"/>
      <c r="P153" s="39" t="s">
        <v>589</v>
      </c>
      <c r="Q153" s="39">
        <v>0</v>
      </c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</row>
    <row r="154" spans="1:43" outlineLevel="1" x14ac:dyDescent="0.2">
      <c r="A154" s="23">
        <v>66</v>
      </c>
      <c r="B154" s="24" t="s">
        <v>579</v>
      </c>
      <c r="C154" s="25" t="s">
        <v>718</v>
      </c>
      <c r="D154" s="26" t="s">
        <v>20</v>
      </c>
      <c r="E154" s="27">
        <v>21.507874999999999</v>
      </c>
      <c r="F154" s="28"/>
      <c r="G154" s="29">
        <f>ROUND(E154*F154,2)</f>
        <v>0</v>
      </c>
      <c r="H154" s="30"/>
      <c r="I154" s="30"/>
      <c r="J154" s="30"/>
      <c r="K154" s="30"/>
      <c r="L154" s="30"/>
      <c r="M154" s="30"/>
      <c r="N154" s="30"/>
      <c r="O154" s="30"/>
      <c r="P154" s="30" t="s">
        <v>182</v>
      </c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</row>
    <row r="155" spans="1:43" s="41" customFormat="1" outlineLevel="1" x14ac:dyDescent="0.2">
      <c r="A155" s="32"/>
      <c r="B155" s="33"/>
      <c r="C155" s="34" t="s">
        <v>1290</v>
      </c>
      <c r="D155" s="35"/>
      <c r="E155" s="36">
        <v>21.507874999999999</v>
      </c>
      <c r="F155" s="37"/>
      <c r="G155" s="38"/>
      <c r="H155" s="39"/>
      <c r="I155" s="39"/>
      <c r="J155" s="39"/>
      <c r="K155" s="39"/>
      <c r="L155" s="39"/>
      <c r="M155" s="39"/>
      <c r="N155" s="39"/>
      <c r="O155" s="39"/>
      <c r="P155" s="39" t="s">
        <v>589</v>
      </c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</row>
    <row r="156" spans="1:43" x14ac:dyDescent="0.2">
      <c r="A156" s="159" t="s">
        <v>17</v>
      </c>
      <c r="B156" s="160" t="s">
        <v>580</v>
      </c>
      <c r="C156" s="161" t="s">
        <v>581</v>
      </c>
      <c r="D156" s="162"/>
      <c r="E156" s="163"/>
      <c r="F156" s="164"/>
      <c r="G156" s="164">
        <f>SUMIF(P157:P163,"&lt;&gt;NOR",G157:G163)</f>
        <v>0</v>
      </c>
      <c r="P156" t="s">
        <v>19</v>
      </c>
    </row>
    <row r="157" spans="1:43" ht="33.75" outlineLevel="1" x14ac:dyDescent="0.2">
      <c r="A157" s="23">
        <v>67</v>
      </c>
      <c r="B157" s="24" t="s">
        <v>582</v>
      </c>
      <c r="C157" s="25" t="s">
        <v>583</v>
      </c>
      <c r="D157" s="26" t="s">
        <v>20</v>
      </c>
      <c r="E157" s="27">
        <v>184.88479999999998</v>
      </c>
      <c r="F157" s="28"/>
      <c r="G157" s="29">
        <f>ROUND(E157*F157,2)</f>
        <v>0</v>
      </c>
      <c r="H157" s="30"/>
      <c r="I157" s="30"/>
      <c r="J157" s="30"/>
      <c r="K157" s="30"/>
      <c r="L157" s="30"/>
      <c r="M157" s="30"/>
      <c r="N157" s="30"/>
      <c r="O157" s="30"/>
      <c r="P157" s="30" t="s">
        <v>393</v>
      </c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</row>
    <row r="158" spans="1:43" s="41" customFormat="1" outlineLevel="1" x14ac:dyDescent="0.2">
      <c r="A158" s="32"/>
      <c r="B158" s="33"/>
      <c r="C158" s="34" t="s">
        <v>720</v>
      </c>
      <c r="D158" s="35"/>
      <c r="E158" s="36">
        <v>9.2560000000000002</v>
      </c>
      <c r="F158" s="37"/>
      <c r="G158" s="38"/>
      <c r="H158" s="39"/>
      <c r="I158" s="39"/>
      <c r="J158" s="39"/>
      <c r="K158" s="39"/>
      <c r="L158" s="39"/>
      <c r="M158" s="39"/>
      <c r="N158" s="39"/>
      <c r="O158" s="39"/>
      <c r="P158" s="39" t="s">
        <v>589</v>
      </c>
      <c r="Q158" s="39">
        <v>2</v>
      </c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</row>
    <row r="159" spans="1:43" s="41" customFormat="1" outlineLevel="1" x14ac:dyDescent="0.2">
      <c r="A159" s="32"/>
      <c r="B159" s="33"/>
      <c r="C159" s="34" t="s">
        <v>721</v>
      </c>
      <c r="D159" s="35"/>
      <c r="E159" s="36">
        <v>16.692</v>
      </c>
      <c r="F159" s="37"/>
      <c r="G159" s="38"/>
      <c r="H159" s="39"/>
      <c r="I159" s="39"/>
      <c r="J159" s="39"/>
      <c r="K159" s="39"/>
      <c r="L159" s="39"/>
      <c r="M159" s="39"/>
      <c r="N159" s="39"/>
      <c r="O159" s="39"/>
      <c r="P159" s="39" t="s">
        <v>589</v>
      </c>
      <c r="Q159" s="39">
        <v>2</v>
      </c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</row>
    <row r="160" spans="1:43" s="41" customFormat="1" outlineLevel="1" x14ac:dyDescent="0.2">
      <c r="A160" s="32"/>
      <c r="B160" s="33"/>
      <c r="C160" s="34" t="s">
        <v>722</v>
      </c>
      <c r="D160" s="35"/>
      <c r="E160" s="36">
        <v>113.35680000000001</v>
      </c>
      <c r="F160" s="37"/>
      <c r="G160" s="38"/>
      <c r="H160" s="39"/>
      <c r="I160" s="39"/>
      <c r="J160" s="39"/>
      <c r="K160" s="39"/>
      <c r="L160" s="39"/>
      <c r="M160" s="39"/>
      <c r="N160" s="39"/>
      <c r="O160" s="39"/>
      <c r="P160" s="39" t="s">
        <v>589</v>
      </c>
      <c r="Q160" s="39">
        <v>2</v>
      </c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</row>
    <row r="161" spans="1:43" s="41" customFormat="1" outlineLevel="1" x14ac:dyDescent="0.2">
      <c r="A161" s="32"/>
      <c r="B161" s="33"/>
      <c r="C161" s="34" t="s">
        <v>723</v>
      </c>
      <c r="D161" s="35"/>
      <c r="E161" s="36">
        <v>39.160000000000004</v>
      </c>
      <c r="F161" s="37"/>
      <c r="G161" s="38"/>
      <c r="H161" s="39"/>
      <c r="I161" s="39"/>
      <c r="J161" s="39"/>
      <c r="K161" s="39"/>
      <c r="L161" s="39"/>
      <c r="M161" s="39"/>
      <c r="N161" s="39"/>
      <c r="O161" s="39"/>
      <c r="P161" s="39" t="s">
        <v>589</v>
      </c>
      <c r="Q161" s="39">
        <v>2</v>
      </c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</row>
    <row r="162" spans="1:43" s="41" customFormat="1" outlineLevel="1" x14ac:dyDescent="0.2">
      <c r="A162" s="32"/>
      <c r="B162" s="33"/>
      <c r="C162" s="34" t="s">
        <v>724</v>
      </c>
      <c r="D162" s="35"/>
      <c r="E162" s="36">
        <v>6.42</v>
      </c>
      <c r="F162" s="37"/>
      <c r="G162" s="38"/>
      <c r="H162" s="39"/>
      <c r="I162" s="39"/>
      <c r="J162" s="39"/>
      <c r="K162" s="39"/>
      <c r="L162" s="39"/>
      <c r="M162" s="39"/>
      <c r="N162" s="39"/>
      <c r="O162" s="39"/>
      <c r="P162" s="39" t="s">
        <v>589</v>
      </c>
      <c r="Q162" s="39">
        <v>2</v>
      </c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</row>
    <row r="163" spans="1:43" s="41" customFormat="1" outlineLevel="1" x14ac:dyDescent="0.2">
      <c r="A163" s="32"/>
      <c r="B163" s="33"/>
      <c r="C163" s="34"/>
      <c r="D163" s="35"/>
      <c r="E163" s="36">
        <v>184.88479999999998</v>
      </c>
      <c r="F163" s="37"/>
      <c r="G163" s="38"/>
      <c r="H163" s="39"/>
      <c r="I163" s="39"/>
      <c r="J163" s="39"/>
      <c r="K163" s="39"/>
      <c r="L163" s="39"/>
      <c r="M163" s="39"/>
      <c r="N163" s="39"/>
      <c r="O163" s="39"/>
      <c r="P163" s="39" t="s">
        <v>589</v>
      </c>
      <c r="Q163" s="39">
        <v>2</v>
      </c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</row>
    <row r="164" spans="1:43" x14ac:dyDescent="0.2">
      <c r="A164" s="159" t="s">
        <v>17</v>
      </c>
      <c r="B164" s="160" t="s">
        <v>584</v>
      </c>
      <c r="C164" s="161" t="s">
        <v>585</v>
      </c>
      <c r="D164" s="162"/>
      <c r="E164" s="163"/>
      <c r="F164" s="164"/>
      <c r="G164" s="164">
        <f>SUMIF(P165:P167,"&lt;&gt;NOR",G165:G167)</f>
        <v>0</v>
      </c>
      <c r="P164" t="s">
        <v>19</v>
      </c>
    </row>
    <row r="165" spans="1:43" outlineLevel="1" x14ac:dyDescent="0.2">
      <c r="A165" s="23">
        <v>68</v>
      </c>
      <c r="B165" s="24" t="s">
        <v>586</v>
      </c>
      <c r="C165" s="25" t="s">
        <v>727</v>
      </c>
      <c r="D165" s="26" t="s">
        <v>20</v>
      </c>
      <c r="E165" s="27">
        <v>91.305000000000007</v>
      </c>
      <c r="F165" s="28"/>
      <c r="G165" s="29">
        <f>ROUND(E165*F165,2)</f>
        <v>0</v>
      </c>
      <c r="H165" s="30"/>
      <c r="I165" s="30"/>
      <c r="J165" s="30"/>
      <c r="K165" s="30"/>
      <c r="L165" s="30"/>
      <c r="M165" s="30"/>
      <c r="N165" s="30"/>
      <c r="O165" s="30"/>
      <c r="P165" s="30" t="s">
        <v>572</v>
      </c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</row>
    <row r="166" spans="1:43" s="41" customFormat="1" outlineLevel="1" x14ac:dyDescent="0.2">
      <c r="A166" s="32"/>
      <c r="B166" s="33"/>
      <c r="C166" s="34" t="s">
        <v>725</v>
      </c>
      <c r="D166" s="35"/>
      <c r="E166" s="36">
        <v>58.699500000000008</v>
      </c>
      <c r="F166" s="37"/>
      <c r="G166" s="38"/>
      <c r="H166" s="39"/>
      <c r="I166" s="39"/>
      <c r="J166" s="39"/>
      <c r="K166" s="39"/>
      <c r="L166" s="39"/>
      <c r="M166" s="39"/>
      <c r="N166" s="39"/>
      <c r="O166" s="39"/>
      <c r="P166" s="39" t="s">
        <v>589</v>
      </c>
      <c r="Q166" s="39">
        <v>0</v>
      </c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</row>
    <row r="167" spans="1:43" s="41" customFormat="1" outlineLevel="1" x14ac:dyDescent="0.2">
      <c r="A167" s="32"/>
      <c r="B167" s="33"/>
      <c r="C167" s="34" t="s">
        <v>726</v>
      </c>
      <c r="D167" s="35"/>
      <c r="E167" s="36">
        <v>32.605500000000006</v>
      </c>
      <c r="F167" s="37"/>
      <c r="G167" s="38"/>
      <c r="H167" s="39"/>
      <c r="I167" s="39"/>
      <c r="J167" s="39"/>
      <c r="K167" s="39"/>
      <c r="L167" s="39"/>
      <c r="M167" s="39"/>
      <c r="N167" s="39"/>
      <c r="O167" s="39"/>
      <c r="P167" s="39" t="s">
        <v>589</v>
      </c>
      <c r="Q167" s="39">
        <v>0</v>
      </c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</row>
    <row r="168" spans="1:43" s="41" customFormat="1" outlineLevel="1" x14ac:dyDescent="0.2">
      <c r="A168" s="32"/>
      <c r="B168" s="33"/>
      <c r="C168" s="34"/>
      <c r="D168" s="35"/>
      <c r="E168" s="36">
        <v>91.305000000000007</v>
      </c>
      <c r="F168" s="37"/>
      <c r="G168" s="38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</row>
    <row r="169" spans="1:43" x14ac:dyDescent="0.2">
      <c r="A169" s="16" t="s">
        <v>17</v>
      </c>
      <c r="B169" s="17" t="s">
        <v>1248</v>
      </c>
      <c r="C169" s="18" t="s">
        <v>1249</v>
      </c>
      <c r="D169" s="19"/>
      <c r="E169" s="20"/>
      <c r="F169" s="21"/>
      <c r="G169" s="22">
        <f>SUMIF(P170:P175,"&lt;&gt;NOR",G170:G175)</f>
        <v>0</v>
      </c>
      <c r="P169" t="s">
        <v>19</v>
      </c>
    </row>
    <row r="170" spans="1:43" outlineLevel="1" x14ac:dyDescent="0.2">
      <c r="A170" s="23">
        <v>69</v>
      </c>
      <c r="B170" s="24" t="s">
        <v>416</v>
      </c>
      <c r="C170" s="25" t="s">
        <v>1297</v>
      </c>
      <c r="D170" s="26" t="s">
        <v>22</v>
      </c>
      <c r="E170" s="27">
        <v>1</v>
      </c>
      <c r="F170" s="28"/>
      <c r="G170" s="29">
        <f>ROUND(E170*F170,2)</f>
        <v>0</v>
      </c>
      <c r="H170" s="30"/>
      <c r="I170" s="30"/>
      <c r="J170" s="30"/>
      <c r="K170" s="30"/>
      <c r="L170" s="30"/>
      <c r="M170" s="30"/>
      <c r="N170" s="30"/>
      <c r="O170" s="30"/>
      <c r="P170" s="30" t="s">
        <v>393</v>
      </c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</row>
    <row r="171" spans="1:43" outlineLevel="1" x14ac:dyDescent="0.2">
      <c r="A171" s="23">
        <v>70</v>
      </c>
      <c r="B171" s="24" t="s">
        <v>730</v>
      </c>
      <c r="C171" s="25" t="s">
        <v>1298</v>
      </c>
      <c r="D171" s="26" t="s">
        <v>22</v>
      </c>
      <c r="E171" s="27">
        <v>1</v>
      </c>
      <c r="F171" s="28"/>
      <c r="G171" s="29">
        <f>ROUND(E171*F171,2)</f>
        <v>0</v>
      </c>
      <c r="H171" s="30"/>
      <c r="I171" s="30"/>
      <c r="J171" s="30"/>
      <c r="K171" s="30"/>
      <c r="L171" s="30"/>
      <c r="M171" s="30"/>
      <c r="N171" s="30"/>
      <c r="O171" s="30"/>
      <c r="P171" s="30" t="s">
        <v>48</v>
      </c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</row>
    <row r="172" spans="1:43" ht="22.5" outlineLevel="1" x14ac:dyDescent="0.2">
      <c r="A172" s="23">
        <v>71</v>
      </c>
      <c r="B172" s="24" t="s">
        <v>1291</v>
      </c>
      <c r="C172" s="25" t="s">
        <v>1299</v>
      </c>
      <c r="D172" s="26" t="s">
        <v>22</v>
      </c>
      <c r="E172" s="27">
        <v>2</v>
      </c>
      <c r="F172" s="28"/>
      <c r="G172" s="29">
        <f>ROUND(E172*F172,2)</f>
        <v>0</v>
      </c>
      <c r="H172" s="30"/>
      <c r="I172" s="30"/>
      <c r="J172" s="30"/>
      <c r="K172" s="30"/>
      <c r="L172" s="30"/>
      <c r="M172" s="30"/>
      <c r="N172" s="30"/>
      <c r="O172" s="30"/>
      <c r="P172" s="30" t="s">
        <v>393</v>
      </c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</row>
    <row r="173" spans="1:43" ht="33.75" outlineLevel="1" x14ac:dyDescent="0.2">
      <c r="A173" s="23">
        <v>72</v>
      </c>
      <c r="B173" s="24" t="s">
        <v>1292</v>
      </c>
      <c r="C173" s="25" t="s">
        <v>1300</v>
      </c>
      <c r="D173" s="26" t="s">
        <v>22</v>
      </c>
      <c r="E173" s="27">
        <v>2</v>
      </c>
      <c r="F173" s="28"/>
      <c r="G173" s="29">
        <f t="shared" ref="G173:G175" si="2">ROUND(E173*F173,2)</f>
        <v>0</v>
      </c>
      <c r="H173" s="30"/>
      <c r="I173" s="30"/>
      <c r="J173" s="30"/>
      <c r="K173" s="30"/>
      <c r="L173" s="30"/>
      <c r="M173" s="30"/>
      <c r="N173" s="30"/>
      <c r="O173" s="30"/>
      <c r="P173" s="30" t="s">
        <v>407</v>
      </c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</row>
    <row r="174" spans="1:43" outlineLevel="1" x14ac:dyDescent="0.2">
      <c r="A174" s="23">
        <v>73</v>
      </c>
      <c r="B174" s="24" t="s">
        <v>1293</v>
      </c>
      <c r="C174" s="25" t="s">
        <v>1269</v>
      </c>
      <c r="D174" s="26" t="s">
        <v>1271</v>
      </c>
      <c r="E174" s="27">
        <v>1</v>
      </c>
      <c r="F174" s="28"/>
      <c r="G174" s="29">
        <f t="shared" si="2"/>
        <v>0</v>
      </c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</row>
    <row r="175" spans="1:43" outlineLevel="1" x14ac:dyDescent="0.2">
      <c r="A175" s="23">
        <v>74</v>
      </c>
      <c r="B175" s="24" t="s">
        <v>1294</v>
      </c>
      <c r="C175" s="25" t="s">
        <v>1270</v>
      </c>
      <c r="D175" s="26" t="s">
        <v>1271</v>
      </c>
      <c r="E175" s="27">
        <v>1</v>
      </c>
      <c r="F175" s="28"/>
      <c r="G175" s="29">
        <f t="shared" si="2"/>
        <v>0</v>
      </c>
      <c r="H175" s="30"/>
      <c r="I175" s="30"/>
      <c r="J175" s="30"/>
      <c r="K175" s="30"/>
      <c r="L175" s="30"/>
      <c r="M175" s="30"/>
      <c r="N175" s="30"/>
      <c r="O175" s="30"/>
      <c r="P175" s="30" t="s">
        <v>393</v>
      </c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</row>
    <row r="176" spans="1:43" x14ac:dyDescent="0.2">
      <c r="A176" s="159" t="s">
        <v>17</v>
      </c>
      <c r="B176" s="160" t="s">
        <v>587</v>
      </c>
      <c r="C176" s="161" t="s">
        <v>588</v>
      </c>
      <c r="D176" s="162"/>
      <c r="E176" s="163"/>
      <c r="F176" s="164"/>
      <c r="G176" s="164">
        <f>SUMIF(P177:P178,"&lt;&gt;NOR",G177:G178)</f>
        <v>0</v>
      </c>
      <c r="P176" t="s">
        <v>19</v>
      </c>
    </row>
    <row r="177" spans="1:43" ht="22.5" outlineLevel="1" x14ac:dyDescent="0.2">
      <c r="A177" s="23">
        <v>75</v>
      </c>
      <c r="B177" s="24" t="s">
        <v>1295</v>
      </c>
      <c r="C177" s="25" t="s">
        <v>728</v>
      </c>
      <c r="D177" s="26" t="s">
        <v>22</v>
      </c>
      <c r="E177" s="27">
        <v>1</v>
      </c>
      <c r="F177" s="28"/>
      <c r="G177" s="29">
        <f t="shared" ref="G177:G178" si="3">ROUND(E177*F177,2)</f>
        <v>0</v>
      </c>
      <c r="H177" s="30"/>
      <c r="I177" s="30"/>
      <c r="J177" s="30"/>
      <c r="K177" s="30"/>
      <c r="L177" s="30"/>
      <c r="M177" s="30"/>
      <c r="N177" s="30"/>
      <c r="O177" s="30"/>
      <c r="P177" s="30" t="s">
        <v>21</v>
      </c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</row>
    <row r="178" spans="1:43" ht="22.5" outlineLevel="1" x14ac:dyDescent="0.2">
      <c r="A178" s="23">
        <v>76</v>
      </c>
      <c r="B178" s="24" t="s">
        <v>1296</v>
      </c>
      <c r="C178" s="25" t="s">
        <v>729</v>
      </c>
      <c r="D178" s="26" t="s">
        <v>22</v>
      </c>
      <c r="E178" s="27">
        <v>1</v>
      </c>
      <c r="F178" s="28"/>
      <c r="G178" s="29">
        <f t="shared" si="3"/>
        <v>0</v>
      </c>
      <c r="H178" s="30"/>
      <c r="I178" s="30"/>
      <c r="J178" s="30"/>
      <c r="K178" s="30"/>
      <c r="L178" s="30"/>
      <c r="M178" s="30"/>
      <c r="N178" s="30"/>
      <c r="O178" s="30"/>
      <c r="P178" s="30" t="s">
        <v>21</v>
      </c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</row>
    <row r="179" spans="1:43" x14ac:dyDescent="0.2">
      <c r="A179" s="16" t="s">
        <v>17</v>
      </c>
      <c r="B179" s="17" t="s">
        <v>108</v>
      </c>
      <c r="C179" s="18" t="s">
        <v>109</v>
      </c>
      <c r="D179" s="19"/>
      <c r="E179" s="20"/>
      <c r="F179" s="21"/>
      <c r="G179" s="22">
        <f>SUMIF(P180:P180,"&lt;&gt;NOR",G180:G180)</f>
        <v>0</v>
      </c>
      <c r="P179" t="s">
        <v>19</v>
      </c>
    </row>
    <row r="180" spans="1:43" outlineLevel="1" x14ac:dyDescent="0.2">
      <c r="A180" s="42">
        <v>77</v>
      </c>
      <c r="B180" s="43" t="s">
        <v>665</v>
      </c>
      <c r="C180" s="44" t="s">
        <v>666</v>
      </c>
      <c r="D180" s="45" t="s">
        <v>112</v>
      </c>
      <c r="E180" s="46">
        <v>101.07000000000002</v>
      </c>
      <c r="F180" s="47"/>
      <c r="G180" s="48">
        <f>ROUND(E180*F180,2)</f>
        <v>0</v>
      </c>
      <c r="H180" s="30"/>
      <c r="I180" s="30"/>
      <c r="J180" s="30"/>
      <c r="K180" s="30"/>
      <c r="L180" s="30"/>
      <c r="M180" s="30"/>
      <c r="N180" s="30"/>
      <c r="O180" s="30"/>
      <c r="P180" s="30" t="s">
        <v>21</v>
      </c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</row>
    <row r="181" spans="1:43" x14ac:dyDescent="0.2">
      <c r="D181" s="6"/>
      <c r="G181" s="22">
        <f>SUM(G8:G180)/2</f>
        <v>0</v>
      </c>
    </row>
    <row r="182" spans="1:43" x14ac:dyDescent="0.2">
      <c r="D182" s="6"/>
    </row>
    <row r="183" spans="1:43" x14ac:dyDescent="0.2">
      <c r="D183" s="6"/>
    </row>
    <row r="184" spans="1:43" x14ac:dyDescent="0.2">
      <c r="D184" s="6"/>
    </row>
    <row r="185" spans="1:43" x14ac:dyDescent="0.2">
      <c r="D185" s="6"/>
    </row>
    <row r="186" spans="1:43" x14ac:dyDescent="0.2">
      <c r="D186" s="6"/>
    </row>
    <row r="187" spans="1:43" x14ac:dyDescent="0.2">
      <c r="D187" s="6"/>
    </row>
    <row r="188" spans="1:43" x14ac:dyDescent="0.2">
      <c r="D188" s="6"/>
    </row>
    <row r="189" spans="1:43" x14ac:dyDescent="0.2">
      <c r="D189" s="6"/>
    </row>
    <row r="190" spans="1:43" x14ac:dyDescent="0.2">
      <c r="D190" s="6"/>
    </row>
    <row r="191" spans="1:43" x14ac:dyDescent="0.2">
      <c r="D191" s="6"/>
    </row>
    <row r="192" spans="1:43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</sheetData>
  <sheetProtection algorithmName="SHA-512" hashValue="wDh/1RfLZbAivzKKE3Dc/5OiAJWWHLITyhiiXjMapfDWy5dksOczG7mfg1wH11CVgKw/JpK0BH0qtIKOZA+lCw==" saltValue="xXRi7zpil6peWVEYza4ADg==" spinCount="100000" sheet="1" selectLockedCells="1"/>
  <mergeCells count="4">
    <mergeCell ref="A1:G1"/>
    <mergeCell ref="C2:G2"/>
    <mergeCell ref="C3:G3"/>
    <mergeCell ref="C4:G4"/>
  </mergeCells>
  <phoneticPr fontId="3" type="noConversion"/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221E7-C192-4505-9E53-D8BC6AFF21BE}">
  <sheetPr>
    <outlinePr summaryBelow="0"/>
  </sheetPr>
  <dimension ref="A1:AQ4973"/>
  <sheetViews>
    <sheetView view="pageBreakPreview" zoomScaleNormal="100" zoomScaleSheetLayoutView="100" workbookViewId="0">
      <pane ySplit="7" topLeftCell="A70" activePane="bottomLeft" state="frozen"/>
      <selection activeCell="F9" sqref="F9:F943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6" width="0" hidden="1" customWidth="1"/>
  </cols>
  <sheetData>
    <row r="1" spans="1:43" ht="15.75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43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43" x14ac:dyDescent="0.2">
      <c r="A3" s="1" t="s">
        <v>5</v>
      </c>
      <c r="B3" s="2" t="s">
        <v>245</v>
      </c>
      <c r="C3" s="224" t="s">
        <v>249</v>
      </c>
      <c r="D3" s="225"/>
      <c r="E3" s="225"/>
      <c r="F3" s="225"/>
      <c r="G3" s="226"/>
      <c r="L3" s="3" t="s">
        <v>4</v>
      </c>
      <c r="P3" t="s">
        <v>6</v>
      </c>
    </row>
    <row r="4" spans="1:43" x14ac:dyDescent="0.2">
      <c r="A4" s="4" t="s">
        <v>7</v>
      </c>
      <c r="B4" s="5" t="s">
        <v>248</v>
      </c>
      <c r="C4" s="227" t="s">
        <v>252</v>
      </c>
      <c r="D4" s="228"/>
      <c r="E4" s="228"/>
      <c r="F4" s="228"/>
      <c r="G4" s="229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334</v>
      </c>
      <c r="C8" s="18" t="s">
        <v>335</v>
      </c>
      <c r="D8" s="19"/>
      <c r="E8" s="20"/>
      <c r="F8" s="21"/>
      <c r="G8" s="22">
        <f>SUMIF(P9:P39,"&lt;&gt;NOR",G9:G39)</f>
        <v>0</v>
      </c>
      <c r="P8" t="s">
        <v>19</v>
      </c>
    </row>
    <row r="9" spans="1:43" ht="33.75" outlineLevel="1" x14ac:dyDescent="0.2">
      <c r="A9" s="23">
        <v>1</v>
      </c>
      <c r="B9" s="24" t="s">
        <v>340</v>
      </c>
      <c r="C9" s="25" t="s">
        <v>341</v>
      </c>
      <c r="D9" s="26" t="s">
        <v>20</v>
      </c>
      <c r="E9" s="27">
        <v>457.33</v>
      </c>
      <c r="F9" s="28"/>
      <c r="G9" s="29">
        <f t="shared" ref="G9:G19" si="0">ROUND(E9*F9,2)</f>
        <v>0</v>
      </c>
      <c r="H9" s="30"/>
      <c r="I9" s="30"/>
      <c r="J9" s="30"/>
      <c r="K9" s="30"/>
      <c r="L9" s="30"/>
      <c r="M9" s="30"/>
      <c r="N9" s="30"/>
      <c r="O9" s="30"/>
      <c r="P9" s="30" t="s">
        <v>21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s="41" customFormat="1" ht="33.75" outlineLevel="1" x14ac:dyDescent="0.2">
      <c r="A10" s="32"/>
      <c r="B10" s="33"/>
      <c r="C10" s="34" t="s">
        <v>513</v>
      </c>
      <c r="D10" s="35"/>
      <c r="E10" s="36">
        <v>8.94</v>
      </c>
      <c r="F10" s="37"/>
      <c r="G10" s="38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</row>
    <row r="11" spans="1:43" s="41" customFormat="1" ht="33.75" outlineLevel="1" x14ac:dyDescent="0.2">
      <c r="A11" s="32"/>
      <c r="B11" s="33"/>
      <c r="C11" s="34" t="s">
        <v>514</v>
      </c>
      <c r="D11" s="35"/>
      <c r="E11" s="36">
        <v>17.159999999999997</v>
      </c>
      <c r="F11" s="37"/>
      <c r="G11" s="38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</row>
    <row r="12" spans="1:43" s="41" customFormat="1" ht="33.75" outlineLevel="1" x14ac:dyDescent="0.2">
      <c r="A12" s="32"/>
      <c r="B12" s="33"/>
      <c r="C12" s="34" t="s">
        <v>515</v>
      </c>
      <c r="D12" s="35"/>
      <c r="E12" s="36">
        <v>418.07</v>
      </c>
      <c r="F12" s="37"/>
      <c r="G12" s="38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</row>
    <row r="13" spans="1:43" s="41" customFormat="1" outlineLevel="1" x14ac:dyDescent="0.2">
      <c r="A13" s="32"/>
      <c r="B13" s="33"/>
      <c r="C13" s="34" t="s">
        <v>516</v>
      </c>
      <c r="D13" s="35"/>
      <c r="E13" s="36">
        <v>13.16</v>
      </c>
      <c r="F13" s="37"/>
      <c r="G13" s="38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</row>
    <row r="14" spans="1:43" s="41" customFormat="1" outlineLevel="1" x14ac:dyDescent="0.2">
      <c r="A14" s="32"/>
      <c r="B14" s="33"/>
      <c r="C14" s="34" t="s">
        <v>355</v>
      </c>
      <c r="D14" s="35"/>
      <c r="E14" s="36">
        <v>457.33</v>
      </c>
      <c r="F14" s="37"/>
      <c r="G14" s="38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</row>
    <row r="15" spans="1:43" ht="33.75" outlineLevel="1" x14ac:dyDescent="0.2">
      <c r="A15" s="23">
        <v>2</v>
      </c>
      <c r="B15" s="24" t="s">
        <v>342</v>
      </c>
      <c r="C15" s="25" t="s">
        <v>343</v>
      </c>
      <c r="D15" s="26" t="s">
        <v>20</v>
      </c>
      <c r="E15" s="27">
        <v>457.33</v>
      </c>
      <c r="F15" s="28"/>
      <c r="G15" s="29">
        <f t="shared" si="0"/>
        <v>0</v>
      </c>
      <c r="H15" s="30"/>
      <c r="I15" s="30"/>
      <c r="J15" s="30"/>
      <c r="K15" s="30"/>
      <c r="L15" s="30"/>
      <c r="M15" s="30"/>
      <c r="N15" s="30"/>
      <c r="O15" s="30"/>
      <c r="P15" s="30" t="s">
        <v>21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</row>
    <row r="16" spans="1:43" outlineLevel="1" x14ac:dyDescent="0.2">
      <c r="A16" s="23">
        <v>3</v>
      </c>
      <c r="B16" s="24" t="s">
        <v>344</v>
      </c>
      <c r="C16" s="25" t="s">
        <v>345</v>
      </c>
      <c r="D16" s="26" t="s">
        <v>112</v>
      </c>
      <c r="E16" s="27">
        <v>11.643990000000001</v>
      </c>
      <c r="F16" s="28"/>
      <c r="G16" s="29">
        <f t="shared" si="0"/>
        <v>0</v>
      </c>
      <c r="H16" s="30"/>
      <c r="I16" s="30"/>
      <c r="J16" s="30"/>
      <c r="K16" s="30"/>
      <c r="L16" s="30"/>
      <c r="M16" s="30"/>
      <c r="N16" s="30"/>
      <c r="O16" s="30"/>
      <c r="P16" s="30" t="s">
        <v>21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</row>
    <row r="17" spans="1:43" s="41" customFormat="1" outlineLevel="1" x14ac:dyDescent="0.2">
      <c r="A17" s="32"/>
      <c r="B17" s="33"/>
      <c r="C17" s="34" t="s">
        <v>845</v>
      </c>
      <c r="D17" s="35"/>
      <c r="E17" s="36">
        <v>11.643990000000001</v>
      </c>
      <c r="F17" s="37"/>
      <c r="G17" s="38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</row>
    <row r="18" spans="1:43" ht="22.5" outlineLevel="1" x14ac:dyDescent="0.2">
      <c r="A18" s="23">
        <v>4</v>
      </c>
      <c r="B18" s="24" t="s">
        <v>357</v>
      </c>
      <c r="C18" s="25" t="s">
        <v>863</v>
      </c>
      <c r="D18" s="26" t="s">
        <v>30</v>
      </c>
      <c r="E18" s="27">
        <v>96.1</v>
      </c>
      <c r="F18" s="28"/>
      <c r="G18" s="29">
        <f t="shared" si="0"/>
        <v>0</v>
      </c>
      <c r="H18" s="30"/>
      <c r="I18" s="30"/>
      <c r="J18" s="30"/>
      <c r="K18" s="30"/>
      <c r="L18" s="30"/>
      <c r="M18" s="30"/>
      <c r="N18" s="30"/>
      <c r="O18" s="30"/>
      <c r="P18" s="30" t="s">
        <v>21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</row>
    <row r="19" spans="1:43" outlineLevel="1" x14ac:dyDescent="0.2">
      <c r="A19" s="23">
        <v>5</v>
      </c>
      <c r="B19" s="24" t="s">
        <v>365</v>
      </c>
      <c r="C19" s="25" t="s">
        <v>366</v>
      </c>
      <c r="D19" s="26" t="s">
        <v>23</v>
      </c>
      <c r="E19" s="27">
        <v>18.39</v>
      </c>
      <c r="F19" s="28"/>
      <c r="G19" s="29">
        <f t="shared" si="0"/>
        <v>0</v>
      </c>
      <c r="H19" s="30"/>
      <c r="I19" s="30"/>
      <c r="J19" s="30"/>
      <c r="K19" s="30"/>
      <c r="L19" s="30"/>
      <c r="M19" s="30"/>
      <c r="N19" s="30"/>
      <c r="O19" s="30"/>
      <c r="P19" s="30" t="s">
        <v>21</v>
      </c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</row>
    <row r="20" spans="1:43" s="41" customFormat="1" outlineLevel="1" x14ac:dyDescent="0.2">
      <c r="A20" s="32"/>
      <c r="B20" s="33"/>
      <c r="C20" s="34" t="s">
        <v>507</v>
      </c>
      <c r="D20" s="35"/>
      <c r="E20" s="36">
        <v>7.4999999999999991</v>
      </c>
      <c r="F20" s="37"/>
      <c r="G20" s="38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</row>
    <row r="21" spans="1:43" s="41" customFormat="1" outlineLevel="1" x14ac:dyDescent="0.2">
      <c r="A21" s="32"/>
      <c r="B21" s="33"/>
      <c r="C21" s="34" t="s">
        <v>506</v>
      </c>
      <c r="D21" s="35"/>
      <c r="E21" s="36">
        <v>7.5</v>
      </c>
      <c r="F21" s="37"/>
      <c r="G21" s="38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</row>
    <row r="22" spans="1:43" s="41" customFormat="1" outlineLevel="1" x14ac:dyDescent="0.2">
      <c r="A22" s="32"/>
      <c r="B22" s="33"/>
      <c r="C22" s="34" t="s">
        <v>510</v>
      </c>
      <c r="D22" s="35"/>
      <c r="E22" s="36">
        <v>1.6</v>
      </c>
      <c r="F22" s="37"/>
      <c r="G22" s="38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</row>
    <row r="23" spans="1:43" s="41" customFormat="1" outlineLevel="1" x14ac:dyDescent="0.2">
      <c r="A23" s="32"/>
      <c r="B23" s="33"/>
      <c r="C23" s="34" t="s">
        <v>511</v>
      </c>
      <c r="D23" s="35"/>
      <c r="E23" s="36">
        <v>1.7899999999999998</v>
      </c>
      <c r="F23" s="37"/>
      <c r="G23" s="38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</row>
    <row r="24" spans="1:43" s="41" customFormat="1" outlineLevel="1" x14ac:dyDescent="0.2">
      <c r="A24" s="32"/>
      <c r="B24" s="33"/>
      <c r="C24" s="34" t="s">
        <v>355</v>
      </c>
      <c r="D24" s="35"/>
      <c r="E24" s="36">
        <v>18.39</v>
      </c>
      <c r="F24" s="37"/>
      <c r="G24" s="38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</row>
    <row r="25" spans="1:43" ht="22.5" outlineLevel="1" x14ac:dyDescent="0.2">
      <c r="A25" s="23">
        <v>6</v>
      </c>
      <c r="B25" s="24" t="s">
        <v>358</v>
      </c>
      <c r="C25" s="25" t="s">
        <v>364</v>
      </c>
      <c r="D25" s="26" t="s">
        <v>23</v>
      </c>
      <c r="E25" s="27">
        <v>87.517499999999998</v>
      </c>
      <c r="F25" s="28"/>
      <c r="G25" s="29">
        <f t="shared" ref="G25" si="1">ROUND(E25*F25,2)</f>
        <v>0</v>
      </c>
      <c r="H25" s="30"/>
      <c r="I25" s="30"/>
      <c r="J25" s="30"/>
      <c r="K25" s="30"/>
      <c r="L25" s="30"/>
      <c r="M25" s="30"/>
      <c r="N25" s="30"/>
      <c r="O25" s="30"/>
      <c r="P25" s="30" t="s">
        <v>21</v>
      </c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</row>
    <row r="26" spans="1:43" s="41" customFormat="1" outlineLevel="1" x14ac:dyDescent="0.2">
      <c r="A26" s="32"/>
      <c r="B26" s="33"/>
      <c r="C26" s="34" t="s">
        <v>501</v>
      </c>
      <c r="D26" s="35"/>
      <c r="E26" s="36">
        <v>19.224000000000004</v>
      </c>
      <c r="F26" s="37"/>
      <c r="G26" s="38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</row>
    <row r="27" spans="1:43" s="41" customFormat="1" outlineLevel="1" x14ac:dyDescent="0.2">
      <c r="A27" s="32"/>
      <c r="B27" s="33"/>
      <c r="C27" s="34" t="s">
        <v>500</v>
      </c>
      <c r="D27" s="35"/>
      <c r="E27" s="36">
        <v>3.1080000000000001</v>
      </c>
      <c r="F27" s="37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</row>
    <row r="28" spans="1:43" s="41" customFormat="1" outlineLevel="1" x14ac:dyDescent="0.2">
      <c r="A28" s="32"/>
      <c r="B28" s="33"/>
      <c r="C28" s="34" t="s">
        <v>502</v>
      </c>
      <c r="D28" s="35"/>
      <c r="E28" s="36">
        <v>10.708499999999999</v>
      </c>
      <c r="F28" s="37"/>
      <c r="G28" s="38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</row>
    <row r="29" spans="1:43" s="41" customFormat="1" outlineLevel="1" x14ac:dyDescent="0.2">
      <c r="A29" s="32"/>
      <c r="B29" s="33"/>
      <c r="C29" s="34" t="s">
        <v>503</v>
      </c>
      <c r="D29" s="35"/>
      <c r="E29" s="36">
        <v>7.4700000000000006</v>
      </c>
      <c r="F29" s="37"/>
      <c r="G29" s="38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</row>
    <row r="30" spans="1:43" s="41" customFormat="1" outlineLevel="1" x14ac:dyDescent="0.2">
      <c r="A30" s="32"/>
      <c r="B30" s="33"/>
      <c r="C30" s="34" t="s">
        <v>509</v>
      </c>
      <c r="D30" s="35"/>
      <c r="E30" s="36">
        <v>0.86399999999999999</v>
      </c>
      <c r="F30" s="37"/>
      <c r="G30" s="38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</row>
    <row r="31" spans="1:43" s="41" customFormat="1" outlineLevel="1" x14ac:dyDescent="0.2">
      <c r="A31" s="32"/>
      <c r="B31" s="33"/>
      <c r="C31" s="34" t="s">
        <v>504</v>
      </c>
      <c r="D31" s="35"/>
      <c r="E31" s="36">
        <v>7.7190000000000003</v>
      </c>
      <c r="F31" s="37"/>
      <c r="G31" s="38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</row>
    <row r="32" spans="1:43" s="41" customFormat="1" outlineLevel="1" x14ac:dyDescent="0.2">
      <c r="A32" s="32"/>
      <c r="B32" s="33"/>
      <c r="C32" s="34" t="s">
        <v>505</v>
      </c>
      <c r="D32" s="35"/>
      <c r="E32" s="36">
        <v>35.358000000000004</v>
      </c>
      <c r="F32" s="37"/>
      <c r="G32" s="38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</row>
    <row r="33" spans="1:43" s="41" customFormat="1" outlineLevel="1" x14ac:dyDescent="0.2">
      <c r="A33" s="32"/>
      <c r="B33" s="33"/>
      <c r="C33" s="34" t="s">
        <v>512</v>
      </c>
      <c r="D33" s="35"/>
      <c r="E33" s="36">
        <v>2.0939999999999999</v>
      </c>
      <c r="F33" s="37"/>
      <c r="G33" s="38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</row>
    <row r="34" spans="1:43" s="41" customFormat="1" outlineLevel="1" x14ac:dyDescent="0.2">
      <c r="A34" s="32"/>
      <c r="B34" s="33"/>
      <c r="C34" s="34" t="s">
        <v>847</v>
      </c>
      <c r="D34" s="35"/>
      <c r="E34" s="36">
        <v>0.97200000000000009</v>
      </c>
      <c r="F34" s="37"/>
      <c r="G34" s="38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</row>
    <row r="35" spans="1:43" s="41" customFormat="1" outlineLevel="1" x14ac:dyDescent="0.2">
      <c r="A35" s="32"/>
      <c r="B35" s="33"/>
      <c r="C35" s="34" t="s">
        <v>355</v>
      </c>
      <c r="D35" s="35"/>
      <c r="E35" s="36">
        <v>87.517499999999998</v>
      </c>
      <c r="F35" s="37"/>
      <c r="G35" s="38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</row>
    <row r="36" spans="1:43" outlineLevel="1" x14ac:dyDescent="0.2">
      <c r="A36" s="23">
        <v>7</v>
      </c>
      <c r="B36" s="24" t="s">
        <v>403</v>
      </c>
      <c r="C36" s="25" t="s">
        <v>508</v>
      </c>
      <c r="D36" s="26" t="s">
        <v>22</v>
      </c>
      <c r="E36" s="27">
        <v>1</v>
      </c>
      <c r="F36" s="28"/>
      <c r="G36" s="29">
        <f t="shared" ref="G36:G45" si="2">ROUND(E36*F36,2)</f>
        <v>0</v>
      </c>
      <c r="H36" s="30"/>
      <c r="I36" s="30"/>
      <c r="J36" s="30"/>
      <c r="K36" s="30"/>
      <c r="L36" s="30"/>
      <c r="M36" s="30"/>
      <c r="N36" s="30"/>
      <c r="O36" s="30"/>
      <c r="P36" s="30" t="s">
        <v>21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outlineLevel="1" x14ac:dyDescent="0.2">
      <c r="A37" s="23">
        <v>8</v>
      </c>
      <c r="B37" s="24" t="s">
        <v>401</v>
      </c>
      <c r="C37" s="25" t="s">
        <v>402</v>
      </c>
      <c r="D37" s="26" t="s">
        <v>23</v>
      </c>
      <c r="E37" s="27">
        <v>12.056999999999999</v>
      </c>
      <c r="F37" s="28"/>
      <c r="G37" s="29">
        <f t="shared" si="2"/>
        <v>0</v>
      </c>
      <c r="H37" s="30"/>
      <c r="I37" s="30"/>
      <c r="J37" s="30"/>
      <c r="K37" s="30"/>
      <c r="L37" s="30"/>
      <c r="M37" s="30"/>
      <c r="N37" s="30"/>
      <c r="O37" s="30"/>
      <c r="P37" s="30" t="s">
        <v>21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s="41" customFormat="1" outlineLevel="1" x14ac:dyDescent="0.2">
      <c r="A38" s="32"/>
      <c r="B38" s="33"/>
      <c r="C38" s="34" t="s">
        <v>836</v>
      </c>
      <c r="D38" s="35"/>
      <c r="E38" s="36">
        <v>12.056999999999999</v>
      </c>
      <c r="F38" s="37"/>
      <c r="G38" s="38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</row>
    <row r="39" spans="1:43" ht="22.5" outlineLevel="1" x14ac:dyDescent="0.2">
      <c r="A39" s="23">
        <v>9</v>
      </c>
      <c r="B39" s="24" t="s">
        <v>399</v>
      </c>
      <c r="C39" s="25" t="s">
        <v>400</v>
      </c>
      <c r="D39" s="26" t="s">
        <v>23</v>
      </c>
      <c r="E39" s="27">
        <v>12.056999999999999</v>
      </c>
      <c r="F39" s="28"/>
      <c r="G39" s="29">
        <f t="shared" si="2"/>
        <v>0</v>
      </c>
      <c r="H39" s="30"/>
      <c r="I39" s="30"/>
      <c r="J39" s="30"/>
      <c r="K39" s="30"/>
      <c r="L39" s="30"/>
      <c r="M39" s="30"/>
      <c r="N39" s="30"/>
      <c r="O39" s="30"/>
      <c r="P39" s="30" t="s">
        <v>21</v>
      </c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outlineLevel="1" x14ac:dyDescent="0.2">
      <c r="A40" s="23">
        <v>10</v>
      </c>
      <c r="B40" s="24" t="s">
        <v>380</v>
      </c>
      <c r="C40" s="25" t="s">
        <v>379</v>
      </c>
      <c r="D40" s="26" t="s">
        <v>20</v>
      </c>
      <c r="E40" s="27">
        <v>3.96</v>
      </c>
      <c r="F40" s="28"/>
      <c r="G40" s="29">
        <f t="shared" si="2"/>
        <v>0</v>
      </c>
      <c r="H40" s="30"/>
      <c r="I40" s="30"/>
      <c r="J40" s="30"/>
      <c r="K40" s="30"/>
      <c r="L40" s="30"/>
      <c r="M40" s="30"/>
      <c r="N40" s="30"/>
      <c r="O40" s="30"/>
      <c r="P40" s="30" t="s">
        <v>21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s="41" customFormat="1" outlineLevel="1" x14ac:dyDescent="0.2">
      <c r="A41" s="32"/>
      <c r="B41" s="33"/>
      <c r="C41" s="34" t="s">
        <v>846</v>
      </c>
      <c r="D41" s="35"/>
      <c r="E41" s="36">
        <v>3.96</v>
      </c>
      <c r="F41" s="37"/>
      <c r="G41" s="38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</row>
    <row r="42" spans="1:43" ht="22.5" outlineLevel="1" x14ac:dyDescent="0.2">
      <c r="A42" s="23">
        <v>11</v>
      </c>
      <c r="B42" s="24" t="s">
        <v>381</v>
      </c>
      <c r="C42" s="25" t="s">
        <v>382</v>
      </c>
      <c r="D42" s="26" t="s">
        <v>20</v>
      </c>
      <c r="E42" s="27">
        <v>3.96</v>
      </c>
      <c r="F42" s="28"/>
      <c r="G42" s="29">
        <f t="shared" si="2"/>
        <v>0</v>
      </c>
      <c r="H42" s="30"/>
      <c r="I42" s="30"/>
      <c r="J42" s="30"/>
      <c r="K42" s="30"/>
      <c r="L42" s="30"/>
      <c r="M42" s="30"/>
      <c r="N42" s="30"/>
      <c r="O42" s="30"/>
      <c r="P42" s="30" t="s">
        <v>21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ht="22.5" outlineLevel="1" x14ac:dyDescent="0.2">
      <c r="A43" s="23">
        <v>12</v>
      </c>
      <c r="B43" s="24" t="s">
        <v>376</v>
      </c>
      <c r="C43" s="25" t="s">
        <v>377</v>
      </c>
      <c r="D43" s="26" t="s">
        <v>20</v>
      </c>
      <c r="E43" s="27">
        <v>3.96</v>
      </c>
      <c r="F43" s="28"/>
      <c r="G43" s="29">
        <f t="shared" si="2"/>
        <v>0</v>
      </c>
      <c r="H43" s="30"/>
      <c r="I43" s="30"/>
      <c r="J43" s="30"/>
      <c r="K43" s="30"/>
      <c r="L43" s="30"/>
      <c r="M43" s="30"/>
      <c r="N43" s="30"/>
      <c r="O43" s="30"/>
      <c r="P43" s="30" t="s">
        <v>21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s="41" customFormat="1" outlineLevel="1" x14ac:dyDescent="0.2">
      <c r="A44" s="32"/>
      <c r="B44" s="33"/>
      <c r="C44" s="34" t="s">
        <v>846</v>
      </c>
      <c r="D44" s="35"/>
      <c r="E44" s="36">
        <v>3.96</v>
      </c>
      <c r="F44" s="37"/>
      <c r="G44" s="38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</row>
    <row r="45" spans="1:43" ht="22.5" outlineLevel="1" x14ac:dyDescent="0.2">
      <c r="A45" s="23">
        <v>13</v>
      </c>
      <c r="B45" s="24" t="s">
        <v>376</v>
      </c>
      <c r="C45" s="25" t="s">
        <v>378</v>
      </c>
      <c r="D45" s="26" t="s">
        <v>20</v>
      </c>
      <c r="E45" s="27">
        <v>3.96</v>
      </c>
      <c r="F45" s="28"/>
      <c r="G45" s="29">
        <f t="shared" si="2"/>
        <v>0</v>
      </c>
      <c r="H45" s="30"/>
      <c r="I45" s="30"/>
      <c r="J45" s="30"/>
      <c r="K45" s="30"/>
      <c r="L45" s="30"/>
      <c r="M45" s="30"/>
      <c r="N45" s="30"/>
      <c r="O45" s="30"/>
      <c r="P45" s="30" t="s">
        <v>21</v>
      </c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x14ac:dyDescent="0.2">
      <c r="A46" s="16" t="s">
        <v>17</v>
      </c>
      <c r="B46" s="17" t="s">
        <v>391</v>
      </c>
      <c r="C46" s="18" t="s">
        <v>392</v>
      </c>
      <c r="D46" s="19"/>
      <c r="E46" s="20"/>
      <c r="F46" s="21"/>
      <c r="G46" s="22">
        <f>SUMIF(P47:P48,"&lt;&gt;NOR",G47:G48)</f>
        <v>0</v>
      </c>
      <c r="P46" t="s">
        <v>19</v>
      </c>
    </row>
    <row r="47" spans="1:43" outlineLevel="1" x14ac:dyDescent="0.2">
      <c r="A47" s="23">
        <v>14</v>
      </c>
      <c r="B47" s="24" t="s">
        <v>396</v>
      </c>
      <c r="C47" s="25" t="s">
        <v>397</v>
      </c>
      <c r="D47" s="26" t="s">
        <v>20</v>
      </c>
      <c r="E47" s="27">
        <v>136.16</v>
      </c>
      <c r="F47" s="28"/>
      <c r="G47" s="29">
        <f t="shared" ref="G47" si="3">ROUND(E47*F47,2)</f>
        <v>0</v>
      </c>
      <c r="H47" s="30"/>
      <c r="I47" s="30"/>
      <c r="J47" s="30"/>
      <c r="K47" s="30"/>
      <c r="L47" s="30"/>
      <c r="M47" s="30"/>
      <c r="N47" s="30"/>
      <c r="O47" s="30"/>
      <c r="P47" s="30" t="s">
        <v>393</v>
      </c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</row>
    <row r="48" spans="1:43" s="41" customFormat="1" outlineLevel="1" x14ac:dyDescent="0.2">
      <c r="A48" s="32"/>
      <c r="B48" s="33"/>
      <c r="C48" s="34" t="s">
        <v>499</v>
      </c>
      <c r="D48" s="35"/>
      <c r="E48" s="36">
        <v>136.16</v>
      </c>
      <c r="F48" s="37"/>
      <c r="G48" s="38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</row>
    <row r="49" spans="1:43" x14ac:dyDescent="0.2">
      <c r="A49" s="16" t="s">
        <v>17</v>
      </c>
      <c r="B49" s="17" t="s">
        <v>469</v>
      </c>
      <c r="C49" s="18" t="s">
        <v>470</v>
      </c>
      <c r="D49" s="19"/>
      <c r="E49" s="20"/>
      <c r="F49" s="21"/>
      <c r="G49" s="22">
        <f>SUMIF(P50:P51,"&lt;&gt;NOR",G50:G51)</f>
        <v>0</v>
      </c>
      <c r="P49" t="s">
        <v>19</v>
      </c>
    </row>
    <row r="50" spans="1:43" ht="22.5" outlineLevel="1" x14ac:dyDescent="0.2">
      <c r="A50" s="23">
        <v>15</v>
      </c>
      <c r="B50" s="24" t="s">
        <v>848</v>
      </c>
      <c r="C50" s="25" t="s">
        <v>849</v>
      </c>
      <c r="D50" s="26" t="s">
        <v>20</v>
      </c>
      <c r="E50" s="27">
        <v>3.96</v>
      </c>
      <c r="F50" s="28"/>
      <c r="G50" s="29">
        <f t="shared" ref="G50:G51" si="4">ROUND(E50*F50,2)</f>
        <v>0</v>
      </c>
      <c r="H50" s="30"/>
      <c r="I50" s="30"/>
      <c r="J50" s="30"/>
      <c r="K50" s="30"/>
      <c r="L50" s="30"/>
      <c r="M50" s="30"/>
      <c r="N50" s="30"/>
      <c r="O50" s="30"/>
      <c r="P50" s="30" t="s">
        <v>393</v>
      </c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</row>
    <row r="51" spans="1:43" ht="22.5" outlineLevel="1" x14ac:dyDescent="0.2">
      <c r="A51" s="23">
        <v>16</v>
      </c>
      <c r="B51" s="24" t="s">
        <v>851</v>
      </c>
      <c r="C51" s="25" t="s">
        <v>850</v>
      </c>
      <c r="D51" s="26" t="s">
        <v>20</v>
      </c>
      <c r="E51" s="27">
        <v>3.96</v>
      </c>
      <c r="F51" s="28"/>
      <c r="G51" s="29">
        <f t="shared" si="4"/>
        <v>0</v>
      </c>
      <c r="H51" s="30"/>
      <c r="I51" s="30"/>
      <c r="J51" s="30"/>
      <c r="K51" s="30"/>
      <c r="L51" s="30"/>
      <c r="M51" s="30"/>
      <c r="N51" s="30"/>
      <c r="O51" s="30"/>
      <c r="P51" s="30" t="s">
        <v>393</v>
      </c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x14ac:dyDescent="0.2">
      <c r="A52" s="16" t="s">
        <v>17</v>
      </c>
      <c r="B52" s="17" t="s">
        <v>405</v>
      </c>
      <c r="C52" s="18" t="s">
        <v>406</v>
      </c>
      <c r="D52" s="19"/>
      <c r="E52" s="20"/>
      <c r="F52" s="21"/>
      <c r="G52" s="22">
        <f>SUMIF(P53:P76,"&lt;&gt;NOR",G53:G76)</f>
        <v>0</v>
      </c>
      <c r="P52" t="s">
        <v>19</v>
      </c>
    </row>
    <row r="53" spans="1:43" outlineLevel="1" x14ac:dyDescent="0.2">
      <c r="A53" s="23">
        <v>17</v>
      </c>
      <c r="B53" s="24" t="s">
        <v>415</v>
      </c>
      <c r="C53" s="25" t="s">
        <v>436</v>
      </c>
      <c r="D53" s="26" t="s">
        <v>22</v>
      </c>
      <c r="E53" s="27">
        <v>1</v>
      </c>
      <c r="F53" s="28"/>
      <c r="G53" s="29">
        <f>ROUND(E53*F53,2)</f>
        <v>0</v>
      </c>
      <c r="H53" s="30"/>
      <c r="I53" s="30"/>
      <c r="J53" s="30"/>
      <c r="K53" s="30"/>
      <c r="L53" s="30"/>
      <c r="M53" s="30"/>
      <c r="N53" s="30"/>
      <c r="O53" s="30"/>
      <c r="P53" s="30" t="s">
        <v>393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outlineLevel="1" x14ac:dyDescent="0.2">
      <c r="A54" s="23">
        <v>18</v>
      </c>
      <c r="B54" s="24" t="s">
        <v>417</v>
      </c>
      <c r="C54" s="25" t="s">
        <v>483</v>
      </c>
      <c r="D54" s="26" t="s">
        <v>22</v>
      </c>
      <c r="E54" s="27">
        <v>3</v>
      </c>
      <c r="F54" s="28"/>
      <c r="G54" s="29">
        <f>ROUND(E54*F54,2)</f>
        <v>0</v>
      </c>
      <c r="H54" s="30"/>
      <c r="I54" s="30"/>
      <c r="J54" s="30"/>
      <c r="K54" s="30"/>
      <c r="L54" s="30"/>
      <c r="M54" s="30"/>
      <c r="N54" s="30"/>
      <c r="O54" s="30"/>
      <c r="P54" s="30" t="s">
        <v>48</v>
      </c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</row>
    <row r="55" spans="1:43" outlineLevel="1" x14ac:dyDescent="0.2">
      <c r="A55" s="23">
        <v>19</v>
      </c>
      <c r="B55" s="24" t="s">
        <v>418</v>
      </c>
      <c r="C55" s="25" t="s">
        <v>484</v>
      </c>
      <c r="D55" s="26" t="s">
        <v>22</v>
      </c>
      <c r="E55" s="27">
        <v>1</v>
      </c>
      <c r="F55" s="28"/>
      <c r="G55" s="29">
        <f>ROUND(E55*F55,2)</f>
        <v>0</v>
      </c>
      <c r="H55" s="30"/>
      <c r="I55" s="30"/>
      <c r="J55" s="30"/>
      <c r="K55" s="30"/>
      <c r="L55" s="30"/>
      <c r="M55" s="30"/>
      <c r="N55" s="30"/>
      <c r="O55" s="30"/>
      <c r="P55" s="30" t="s">
        <v>393</v>
      </c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outlineLevel="1" x14ac:dyDescent="0.2">
      <c r="A56" s="23">
        <v>20</v>
      </c>
      <c r="B56" s="24" t="s">
        <v>419</v>
      </c>
      <c r="C56" s="25" t="s">
        <v>485</v>
      </c>
      <c r="D56" s="26" t="s">
        <v>22</v>
      </c>
      <c r="E56" s="27">
        <v>1</v>
      </c>
      <c r="F56" s="28"/>
      <c r="G56" s="29">
        <f t="shared" ref="G56:G76" si="5">ROUND(E56*F56,2)</f>
        <v>0</v>
      </c>
      <c r="H56" s="30"/>
      <c r="I56" s="30"/>
      <c r="J56" s="30"/>
      <c r="K56" s="30"/>
      <c r="L56" s="30"/>
      <c r="M56" s="30"/>
      <c r="N56" s="30"/>
      <c r="O56" s="30"/>
      <c r="P56" s="30" t="s">
        <v>407</v>
      </c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</row>
    <row r="57" spans="1:43" outlineLevel="1" x14ac:dyDescent="0.2">
      <c r="A57" s="23">
        <v>21</v>
      </c>
      <c r="B57" s="24" t="s">
        <v>420</v>
      </c>
      <c r="C57" s="25" t="s">
        <v>486</v>
      </c>
      <c r="D57" s="26" t="s">
        <v>22</v>
      </c>
      <c r="E57" s="27">
        <v>3</v>
      </c>
      <c r="F57" s="28"/>
      <c r="G57" s="29">
        <f t="shared" si="5"/>
        <v>0</v>
      </c>
      <c r="H57" s="30"/>
      <c r="I57" s="30"/>
      <c r="J57" s="30"/>
      <c r="K57" s="30"/>
      <c r="L57" s="30"/>
      <c r="M57" s="30"/>
      <c r="N57" s="30"/>
      <c r="O57" s="30"/>
      <c r="P57" s="30" t="s">
        <v>144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outlineLevel="1" x14ac:dyDescent="0.2">
      <c r="A58" s="23">
        <v>22</v>
      </c>
      <c r="B58" s="24" t="s">
        <v>421</v>
      </c>
      <c r="C58" s="25" t="s">
        <v>487</v>
      </c>
      <c r="D58" s="26" t="s">
        <v>22</v>
      </c>
      <c r="E58" s="27">
        <v>2</v>
      </c>
      <c r="F58" s="28"/>
      <c r="G58" s="29">
        <f t="shared" si="5"/>
        <v>0</v>
      </c>
      <c r="H58" s="30"/>
      <c r="I58" s="30"/>
      <c r="J58" s="30"/>
      <c r="K58" s="30"/>
      <c r="L58" s="30"/>
      <c r="M58" s="30"/>
      <c r="N58" s="30"/>
      <c r="O58" s="30"/>
      <c r="P58" s="30" t="s">
        <v>225</v>
      </c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</row>
    <row r="59" spans="1:43" outlineLevel="1" x14ac:dyDescent="0.2">
      <c r="A59" s="23">
        <v>23</v>
      </c>
      <c r="B59" s="24" t="s">
        <v>422</v>
      </c>
      <c r="C59" s="25" t="s">
        <v>488</v>
      </c>
      <c r="D59" s="26" t="s">
        <v>22</v>
      </c>
      <c r="E59" s="27">
        <v>2</v>
      </c>
      <c r="F59" s="28"/>
      <c r="G59" s="29">
        <f t="shared" si="5"/>
        <v>0</v>
      </c>
      <c r="H59" s="30"/>
      <c r="I59" s="30"/>
      <c r="J59" s="30"/>
      <c r="K59" s="30"/>
      <c r="L59" s="30"/>
      <c r="M59" s="30"/>
      <c r="N59" s="30"/>
      <c r="O59" s="30"/>
      <c r="P59" s="30" t="s">
        <v>408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outlineLevel="1" x14ac:dyDescent="0.2">
      <c r="A60" s="23">
        <v>24</v>
      </c>
      <c r="B60" s="24" t="s">
        <v>423</v>
      </c>
      <c r="C60" s="25" t="s">
        <v>489</v>
      </c>
      <c r="D60" s="26" t="s">
        <v>22</v>
      </c>
      <c r="E60" s="27">
        <v>1</v>
      </c>
      <c r="F60" s="28"/>
      <c r="G60" s="29">
        <f t="shared" si="5"/>
        <v>0</v>
      </c>
      <c r="H60" s="30"/>
      <c r="I60" s="30"/>
      <c r="J60" s="30"/>
      <c r="K60" s="30"/>
      <c r="L60" s="30"/>
      <c r="M60" s="30"/>
      <c r="N60" s="30"/>
      <c r="O60" s="30"/>
      <c r="P60" s="30" t="s">
        <v>409</v>
      </c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</row>
    <row r="61" spans="1:43" outlineLevel="1" x14ac:dyDescent="0.2">
      <c r="A61" s="23">
        <v>25</v>
      </c>
      <c r="B61" s="24" t="s">
        <v>424</v>
      </c>
      <c r="C61" s="25" t="s">
        <v>490</v>
      </c>
      <c r="D61" s="26" t="s">
        <v>22</v>
      </c>
      <c r="E61" s="27">
        <v>1</v>
      </c>
      <c r="F61" s="28"/>
      <c r="G61" s="29">
        <f t="shared" si="5"/>
        <v>0</v>
      </c>
      <c r="H61" s="30"/>
      <c r="I61" s="30"/>
      <c r="J61" s="30"/>
      <c r="K61" s="30"/>
      <c r="L61" s="30"/>
      <c r="M61" s="30"/>
      <c r="N61" s="30"/>
      <c r="O61" s="30"/>
      <c r="P61" s="30" t="s">
        <v>410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outlineLevel="1" x14ac:dyDescent="0.2">
      <c r="A62" s="23">
        <v>26</v>
      </c>
      <c r="B62" s="24" t="s">
        <v>425</v>
      </c>
      <c r="C62" s="25" t="s">
        <v>491</v>
      </c>
      <c r="D62" s="26" t="s">
        <v>22</v>
      </c>
      <c r="E62" s="27">
        <v>1</v>
      </c>
      <c r="F62" s="28"/>
      <c r="G62" s="29">
        <f t="shared" si="5"/>
        <v>0</v>
      </c>
      <c r="H62" s="30"/>
      <c r="I62" s="30"/>
      <c r="J62" s="30"/>
      <c r="K62" s="30"/>
      <c r="L62" s="30"/>
      <c r="M62" s="30"/>
      <c r="N62" s="30"/>
      <c r="O62" s="30"/>
      <c r="P62" s="30" t="s">
        <v>411</v>
      </c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</row>
    <row r="63" spans="1:43" outlineLevel="1" x14ac:dyDescent="0.2">
      <c r="A63" s="23">
        <v>27</v>
      </c>
      <c r="B63" s="24" t="s">
        <v>426</v>
      </c>
      <c r="C63" s="25" t="s">
        <v>492</v>
      </c>
      <c r="D63" s="26" t="s">
        <v>22</v>
      </c>
      <c r="E63" s="27">
        <v>2</v>
      </c>
      <c r="F63" s="28"/>
      <c r="G63" s="29">
        <f t="shared" si="5"/>
        <v>0</v>
      </c>
      <c r="H63" s="30"/>
      <c r="I63" s="30"/>
      <c r="J63" s="30"/>
      <c r="K63" s="30"/>
      <c r="L63" s="30"/>
      <c r="M63" s="30"/>
      <c r="N63" s="30"/>
      <c r="O63" s="30"/>
      <c r="P63" s="30" t="s">
        <v>412</v>
      </c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</row>
    <row r="64" spans="1:43" outlineLevel="1" x14ac:dyDescent="0.2">
      <c r="A64" s="23">
        <v>28</v>
      </c>
      <c r="B64" s="24" t="s">
        <v>427</v>
      </c>
      <c r="C64" s="25" t="s">
        <v>493</v>
      </c>
      <c r="D64" s="26" t="s">
        <v>22</v>
      </c>
      <c r="E64" s="27">
        <v>2</v>
      </c>
      <c r="F64" s="28"/>
      <c r="G64" s="29">
        <f t="shared" si="5"/>
        <v>0</v>
      </c>
      <c r="H64" s="30"/>
      <c r="I64" s="30"/>
      <c r="J64" s="30"/>
      <c r="K64" s="30"/>
      <c r="L64" s="30"/>
      <c r="M64" s="30"/>
      <c r="N64" s="30"/>
      <c r="O64" s="30"/>
      <c r="P64" s="30" t="s">
        <v>413</v>
      </c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</row>
    <row r="65" spans="1:43" outlineLevel="1" x14ac:dyDescent="0.2">
      <c r="A65" s="23">
        <v>29</v>
      </c>
      <c r="B65" s="24" t="s">
        <v>428</v>
      </c>
      <c r="C65" s="25" t="s">
        <v>494</v>
      </c>
      <c r="D65" s="26" t="s">
        <v>22</v>
      </c>
      <c r="E65" s="27">
        <v>2</v>
      </c>
      <c r="F65" s="28"/>
      <c r="G65" s="29">
        <f t="shared" si="5"/>
        <v>0</v>
      </c>
      <c r="H65" s="30"/>
      <c r="I65" s="30"/>
      <c r="J65" s="30"/>
      <c r="K65" s="30"/>
      <c r="L65" s="30"/>
      <c r="M65" s="30"/>
      <c r="N65" s="30"/>
      <c r="O65" s="30"/>
      <c r="P65" s="30" t="s">
        <v>414</v>
      </c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</row>
    <row r="66" spans="1:43" outlineLevel="1" x14ac:dyDescent="0.2">
      <c r="A66" s="23">
        <v>30</v>
      </c>
      <c r="B66" s="24" t="s">
        <v>429</v>
      </c>
      <c r="C66" s="25" t="s">
        <v>495</v>
      </c>
      <c r="D66" s="26" t="s">
        <v>22</v>
      </c>
      <c r="E66" s="27">
        <v>1</v>
      </c>
      <c r="F66" s="28"/>
      <c r="G66" s="29">
        <f t="shared" si="5"/>
        <v>0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</row>
    <row r="67" spans="1:43" outlineLevel="1" x14ac:dyDescent="0.2">
      <c r="A67" s="23">
        <v>31</v>
      </c>
      <c r="B67" s="24" t="s">
        <v>430</v>
      </c>
      <c r="C67" s="25" t="s">
        <v>496</v>
      </c>
      <c r="D67" s="26" t="s">
        <v>22</v>
      </c>
      <c r="E67" s="27">
        <v>1</v>
      </c>
      <c r="F67" s="28"/>
      <c r="G67" s="29">
        <f t="shared" si="5"/>
        <v>0</v>
      </c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outlineLevel="1" x14ac:dyDescent="0.2">
      <c r="A68" s="23">
        <v>32</v>
      </c>
      <c r="B68" s="24" t="s">
        <v>431</v>
      </c>
      <c r="C68" s="25" t="s">
        <v>497</v>
      </c>
      <c r="D68" s="26" t="s">
        <v>22</v>
      </c>
      <c r="E68" s="27">
        <v>1</v>
      </c>
      <c r="F68" s="28"/>
      <c r="G68" s="29">
        <f t="shared" si="5"/>
        <v>0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</row>
    <row r="69" spans="1:43" outlineLevel="1" x14ac:dyDescent="0.2">
      <c r="A69" s="23">
        <v>33</v>
      </c>
      <c r="B69" s="24" t="s">
        <v>432</v>
      </c>
      <c r="C69" s="25" t="s">
        <v>522</v>
      </c>
      <c r="D69" s="26" t="s">
        <v>22</v>
      </c>
      <c r="E69" s="27">
        <v>1</v>
      </c>
      <c r="F69" s="28"/>
      <c r="G69" s="29">
        <f t="shared" si="5"/>
        <v>0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outlineLevel="1" x14ac:dyDescent="0.2">
      <c r="A70" s="23">
        <v>34</v>
      </c>
      <c r="B70" s="24" t="s">
        <v>433</v>
      </c>
      <c r="C70" s="25" t="s">
        <v>521</v>
      </c>
      <c r="D70" s="26" t="s">
        <v>22</v>
      </c>
      <c r="E70" s="27">
        <v>1</v>
      </c>
      <c r="F70" s="28"/>
      <c r="G70" s="29">
        <f t="shared" si="5"/>
        <v>0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</row>
    <row r="71" spans="1:43" outlineLevel="1" x14ac:dyDescent="0.2">
      <c r="A71" s="23">
        <v>35</v>
      </c>
      <c r="B71" s="24" t="s">
        <v>434</v>
      </c>
      <c r="C71" s="25" t="s">
        <v>523</v>
      </c>
      <c r="D71" s="26" t="s">
        <v>22</v>
      </c>
      <c r="E71" s="27">
        <v>1</v>
      </c>
      <c r="F71" s="28"/>
      <c r="G71" s="29">
        <f t="shared" si="5"/>
        <v>0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 outlineLevel="1" x14ac:dyDescent="0.2">
      <c r="A72" s="23">
        <v>36</v>
      </c>
      <c r="B72" s="24" t="s">
        <v>435</v>
      </c>
      <c r="C72" s="25" t="s">
        <v>524</v>
      </c>
      <c r="D72" s="26" t="s">
        <v>22</v>
      </c>
      <c r="E72" s="27">
        <v>2</v>
      </c>
      <c r="F72" s="28"/>
      <c r="G72" s="29">
        <f t="shared" si="5"/>
        <v>0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</row>
    <row r="73" spans="1:43" outlineLevel="1" x14ac:dyDescent="0.2">
      <c r="A73" s="23">
        <v>37</v>
      </c>
      <c r="B73" s="24" t="s">
        <v>517</v>
      </c>
      <c r="C73" s="25" t="s">
        <v>526</v>
      </c>
      <c r="D73" s="26" t="s">
        <v>22</v>
      </c>
      <c r="E73" s="27">
        <v>4</v>
      </c>
      <c r="F73" s="28"/>
      <c r="G73" s="29">
        <f t="shared" si="5"/>
        <v>0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</row>
    <row r="74" spans="1:43" outlineLevel="1" x14ac:dyDescent="0.2">
      <c r="A74" s="23">
        <v>38</v>
      </c>
      <c r="B74" s="24" t="s">
        <v>518</v>
      </c>
      <c r="C74" s="25" t="s">
        <v>525</v>
      </c>
      <c r="D74" s="26" t="s">
        <v>22</v>
      </c>
      <c r="E74" s="27">
        <v>2</v>
      </c>
      <c r="F74" s="28"/>
      <c r="G74" s="29">
        <f t="shared" si="5"/>
        <v>0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</row>
    <row r="75" spans="1:43" outlineLevel="1" x14ac:dyDescent="0.2">
      <c r="A75" s="23">
        <v>39</v>
      </c>
      <c r="B75" s="24" t="s">
        <v>519</v>
      </c>
      <c r="C75" s="25" t="s">
        <v>827</v>
      </c>
      <c r="D75" s="26" t="s">
        <v>30</v>
      </c>
      <c r="E75" s="27">
        <v>59.2</v>
      </c>
      <c r="F75" s="28"/>
      <c r="G75" s="29">
        <f t="shared" si="5"/>
        <v>0</v>
      </c>
      <c r="H75" s="30"/>
      <c r="I75" s="30"/>
      <c r="J75" s="30"/>
      <c r="K75" s="30"/>
      <c r="L75" s="30"/>
      <c r="M75" s="30"/>
      <c r="N75" s="30"/>
      <c r="O75" s="30"/>
      <c r="P75" s="30" t="s">
        <v>393</v>
      </c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outlineLevel="1" x14ac:dyDescent="0.2">
      <c r="A76" s="23">
        <v>40</v>
      </c>
      <c r="B76" s="24" t="s">
        <v>520</v>
      </c>
      <c r="C76" s="25" t="s">
        <v>828</v>
      </c>
      <c r="D76" s="26" t="s">
        <v>30</v>
      </c>
      <c r="E76" s="27">
        <v>26.5</v>
      </c>
      <c r="F76" s="28"/>
      <c r="G76" s="29">
        <f t="shared" si="5"/>
        <v>0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</row>
    <row r="77" spans="1:43" x14ac:dyDescent="0.2">
      <c r="A77" s="16" t="s">
        <v>17</v>
      </c>
      <c r="B77" s="17" t="s">
        <v>453</v>
      </c>
      <c r="C77" s="18" t="s">
        <v>454</v>
      </c>
      <c r="D77" s="19"/>
      <c r="E77" s="20"/>
      <c r="F77" s="21"/>
      <c r="G77" s="22">
        <f>SUMIF(P78:P80,"&lt;&gt;NOR",G78:G80)</f>
        <v>0</v>
      </c>
      <c r="P77" t="s">
        <v>19</v>
      </c>
    </row>
    <row r="78" spans="1:43" outlineLevel="1" x14ac:dyDescent="0.2">
      <c r="A78" s="23">
        <v>41</v>
      </c>
      <c r="B78" s="24" t="s">
        <v>455</v>
      </c>
      <c r="C78" s="25" t="s">
        <v>456</v>
      </c>
      <c r="D78" s="26" t="s">
        <v>20</v>
      </c>
      <c r="E78" s="27">
        <v>40.75</v>
      </c>
      <c r="F78" s="28"/>
      <c r="G78" s="29">
        <f t="shared" ref="G78:G80" si="6">ROUND(E78*F78,2)</f>
        <v>0</v>
      </c>
      <c r="H78" s="30"/>
      <c r="I78" s="30"/>
      <c r="J78" s="30"/>
      <c r="K78" s="30"/>
      <c r="L78" s="30"/>
      <c r="M78" s="30"/>
      <c r="N78" s="30"/>
      <c r="O78" s="30"/>
      <c r="P78" s="30" t="s">
        <v>21</v>
      </c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</row>
    <row r="79" spans="1:43" outlineLevel="1" x14ac:dyDescent="0.2">
      <c r="A79" s="23">
        <v>42</v>
      </c>
      <c r="B79" s="24" t="s">
        <v>457</v>
      </c>
      <c r="C79" s="25" t="s">
        <v>458</v>
      </c>
      <c r="D79" s="26" t="s">
        <v>20</v>
      </c>
      <c r="E79" s="27">
        <v>40.75</v>
      </c>
      <c r="F79" s="28"/>
      <c r="G79" s="29">
        <f t="shared" si="6"/>
        <v>0</v>
      </c>
      <c r="H79" s="30"/>
      <c r="I79" s="30"/>
      <c r="J79" s="30"/>
      <c r="K79" s="30"/>
      <c r="L79" s="30"/>
      <c r="M79" s="30"/>
      <c r="N79" s="30"/>
      <c r="O79" s="30"/>
      <c r="P79" s="30" t="s">
        <v>21</v>
      </c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</row>
    <row r="80" spans="1:43" outlineLevel="1" x14ac:dyDescent="0.2">
      <c r="A80" s="23">
        <v>43</v>
      </c>
      <c r="B80" s="24" t="s">
        <v>459</v>
      </c>
      <c r="C80" s="25" t="s">
        <v>460</v>
      </c>
      <c r="D80" s="26" t="s">
        <v>20</v>
      </c>
      <c r="E80" s="27">
        <v>40.75</v>
      </c>
      <c r="F80" s="28"/>
      <c r="G80" s="29">
        <f t="shared" si="6"/>
        <v>0</v>
      </c>
      <c r="H80" s="30"/>
      <c r="I80" s="30"/>
      <c r="J80" s="30"/>
      <c r="K80" s="30"/>
      <c r="L80" s="30"/>
      <c r="M80" s="30"/>
      <c r="N80" s="30"/>
      <c r="O80" s="30"/>
      <c r="P80" s="30" t="s">
        <v>21</v>
      </c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</row>
    <row r="81" spans="1:43" ht="25.5" x14ac:dyDescent="0.2">
      <c r="A81" s="16" t="s">
        <v>17</v>
      </c>
      <c r="B81" s="17" t="s">
        <v>449</v>
      </c>
      <c r="C81" s="18" t="s">
        <v>450</v>
      </c>
      <c r="D81" s="19"/>
      <c r="E81" s="20"/>
      <c r="F81" s="21"/>
      <c r="G81" s="22">
        <f>SUMIF(P82:P82,"&lt;&gt;NOR",G82:G82)</f>
        <v>0</v>
      </c>
      <c r="P81" t="s">
        <v>19</v>
      </c>
    </row>
    <row r="82" spans="1:43" outlineLevel="1" x14ac:dyDescent="0.2">
      <c r="A82" s="23">
        <v>44</v>
      </c>
      <c r="B82" s="24" t="s">
        <v>548</v>
      </c>
      <c r="C82" s="25" t="s">
        <v>642</v>
      </c>
      <c r="D82" s="26" t="s">
        <v>20</v>
      </c>
      <c r="E82" s="27">
        <v>40.75</v>
      </c>
      <c r="F82" s="28"/>
      <c r="G82" s="29">
        <f>ROUND(E82*F82,2)</f>
        <v>0</v>
      </c>
      <c r="H82" s="30"/>
      <c r="I82" s="30"/>
      <c r="J82" s="30"/>
      <c r="K82" s="30"/>
      <c r="L82" s="30"/>
      <c r="M82" s="30"/>
      <c r="N82" s="30"/>
      <c r="O82" s="30"/>
      <c r="P82" s="30" t="s">
        <v>21</v>
      </c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</row>
    <row r="83" spans="1:43" s="41" customFormat="1" outlineLevel="1" x14ac:dyDescent="0.2">
      <c r="A83" s="32"/>
      <c r="B83" s="33"/>
      <c r="C83" s="34" t="s">
        <v>498</v>
      </c>
      <c r="D83" s="35"/>
      <c r="E83" s="36">
        <v>40.75</v>
      </c>
      <c r="F83" s="37"/>
      <c r="G83" s="38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</row>
    <row r="84" spans="1:43" x14ac:dyDescent="0.2">
      <c r="A84" s="16" t="s">
        <v>17</v>
      </c>
      <c r="B84" s="17" t="s">
        <v>477</v>
      </c>
      <c r="C84" s="18" t="s">
        <v>478</v>
      </c>
      <c r="D84" s="19"/>
      <c r="E84" s="20"/>
      <c r="F84" s="21"/>
      <c r="G84" s="22">
        <f>SUMIF(P85:P86,"&lt;&gt;NOR",G85:G86)</f>
        <v>0</v>
      </c>
      <c r="P84" t="s">
        <v>19</v>
      </c>
    </row>
    <row r="85" spans="1:43" ht="33.75" outlineLevel="1" x14ac:dyDescent="0.2">
      <c r="A85" s="23">
        <v>45</v>
      </c>
      <c r="B85" s="24" t="s">
        <v>479</v>
      </c>
      <c r="C85" s="25" t="s">
        <v>480</v>
      </c>
      <c r="D85" s="26" t="s">
        <v>23</v>
      </c>
      <c r="E85" s="27">
        <v>173.11250000000001</v>
      </c>
      <c r="F85" s="28"/>
      <c r="G85" s="29">
        <f>ROUND(E85*F85,2)</f>
        <v>0</v>
      </c>
      <c r="H85" s="30"/>
      <c r="I85" s="30"/>
      <c r="J85" s="30"/>
      <c r="K85" s="30"/>
      <c r="L85" s="30"/>
      <c r="M85" s="30"/>
      <c r="N85" s="30"/>
      <c r="O85" s="30"/>
      <c r="P85" s="30" t="s">
        <v>21</v>
      </c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</row>
    <row r="86" spans="1:43" outlineLevel="1" x14ac:dyDescent="0.2">
      <c r="A86" s="23">
        <v>46</v>
      </c>
      <c r="B86" s="24" t="s">
        <v>481</v>
      </c>
      <c r="C86" s="25" t="s">
        <v>482</v>
      </c>
      <c r="D86" s="26" t="s">
        <v>23</v>
      </c>
      <c r="E86" s="27">
        <v>173.11250000000001</v>
      </c>
      <c r="F86" s="28"/>
      <c r="G86" s="29">
        <f>ROUND(E86*F86,2)</f>
        <v>0</v>
      </c>
      <c r="H86" s="30"/>
      <c r="I86" s="30"/>
      <c r="J86" s="30"/>
      <c r="K86" s="30"/>
      <c r="L86" s="30"/>
      <c r="M86" s="30"/>
      <c r="N86" s="30"/>
      <c r="O86" s="30"/>
      <c r="P86" s="30" t="s">
        <v>182</v>
      </c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</row>
    <row r="87" spans="1:43" x14ac:dyDescent="0.2">
      <c r="A87" s="16" t="s">
        <v>17</v>
      </c>
      <c r="B87" s="17" t="s">
        <v>108</v>
      </c>
      <c r="C87" s="18" t="s">
        <v>109</v>
      </c>
      <c r="D87" s="19"/>
      <c r="E87" s="20"/>
      <c r="F87" s="21"/>
      <c r="G87" s="22">
        <f>SUMIF(P88:P88,"&lt;&gt;NOR",G88:G88)</f>
        <v>0</v>
      </c>
      <c r="P87" t="s">
        <v>19</v>
      </c>
    </row>
    <row r="88" spans="1:43" outlineLevel="1" x14ac:dyDescent="0.2">
      <c r="A88" s="42">
        <v>47</v>
      </c>
      <c r="B88" s="43" t="s">
        <v>461</v>
      </c>
      <c r="C88" s="44" t="s">
        <v>462</v>
      </c>
      <c r="D88" s="45" t="s">
        <v>112</v>
      </c>
      <c r="E88" s="46">
        <v>437.64</v>
      </c>
      <c r="F88" s="47"/>
      <c r="G88" s="48">
        <f>ROUND(E88*F88,2)</f>
        <v>0</v>
      </c>
      <c r="H88" s="30"/>
      <c r="I88" s="30"/>
      <c r="J88" s="30"/>
      <c r="K88" s="30"/>
      <c r="L88" s="30"/>
      <c r="M88" s="30"/>
      <c r="N88" s="30"/>
      <c r="O88" s="30"/>
      <c r="P88" s="30" t="s">
        <v>463</v>
      </c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</row>
    <row r="89" spans="1:43" x14ac:dyDescent="0.2">
      <c r="A89" s="11"/>
      <c r="B89" s="12"/>
      <c r="C89" s="49"/>
      <c r="D89" s="13"/>
      <c r="E89" s="11"/>
      <c r="F89" s="11"/>
      <c r="G89" s="11"/>
      <c r="N89">
        <v>15</v>
      </c>
      <c r="O89">
        <v>21</v>
      </c>
      <c r="P89" t="s">
        <v>16</v>
      </c>
    </row>
    <row r="90" spans="1:43" x14ac:dyDescent="0.2">
      <c r="C90" s="50"/>
      <c r="D90" s="6"/>
      <c r="G90" s="22">
        <f>SUM(G8:G88)/2</f>
        <v>0</v>
      </c>
      <c r="P90" t="s">
        <v>113</v>
      </c>
    </row>
    <row r="91" spans="1:43" x14ac:dyDescent="0.2">
      <c r="D91" s="6"/>
    </row>
    <row r="92" spans="1:43" x14ac:dyDescent="0.2">
      <c r="D92" s="6"/>
    </row>
    <row r="93" spans="1:43" x14ac:dyDescent="0.2">
      <c r="D93" s="6"/>
    </row>
    <row r="94" spans="1:43" x14ac:dyDescent="0.2">
      <c r="D94" s="6"/>
    </row>
    <row r="95" spans="1:43" x14ac:dyDescent="0.2">
      <c r="D95" s="6"/>
    </row>
    <row r="96" spans="1:43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</sheetData>
  <sheetProtection algorithmName="SHA-512" hashValue="njQEMFLlk22LsBP0q9zZKqRilVc6Ijfxl705EokAXunm4e/6zFtakpgbPb4ohHNCK6BuJTgCnLmMWQ8g75EllQ==" saltValue="0n/p5wMVomLPG2q7KVEMWA==" spinCount="100000" sheet="1" selectLockedCells="1"/>
  <mergeCells count="4">
    <mergeCell ref="A1:G1"/>
    <mergeCell ref="C2:G2"/>
    <mergeCell ref="C3:G3"/>
    <mergeCell ref="C4:G4"/>
  </mergeCells>
  <phoneticPr fontId="3" type="noConversion"/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E38AA-E120-4E3E-9405-B127AEFBCD6F}">
  <sheetPr>
    <outlinePr summaryBelow="0"/>
  </sheetPr>
  <dimension ref="A1:AQ4949"/>
  <sheetViews>
    <sheetView view="pageBreakPreview" zoomScaleNormal="100" zoomScaleSheetLayoutView="100" workbookViewId="0">
      <pane ySplit="7" topLeftCell="A50" activePane="bottomLeft" state="frozen"/>
      <selection activeCell="AA30" sqref="AA30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6" width="0" hidden="1" customWidth="1"/>
  </cols>
  <sheetData>
    <row r="1" spans="1:43" ht="15.75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43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43" x14ac:dyDescent="0.2">
      <c r="A3" s="1" t="s">
        <v>5</v>
      </c>
      <c r="B3" s="2" t="s">
        <v>253</v>
      </c>
      <c r="C3" s="224" t="s">
        <v>254</v>
      </c>
      <c r="D3" s="225"/>
      <c r="E3" s="225"/>
      <c r="F3" s="225"/>
      <c r="G3" s="226"/>
      <c r="L3" s="3" t="s">
        <v>4</v>
      </c>
      <c r="P3" t="s">
        <v>6</v>
      </c>
    </row>
    <row r="4" spans="1:43" x14ac:dyDescent="0.2">
      <c r="A4" s="4" t="s">
        <v>7</v>
      </c>
      <c r="B4" s="5" t="s">
        <v>278</v>
      </c>
      <c r="C4" s="227" t="s">
        <v>254</v>
      </c>
      <c r="D4" s="228"/>
      <c r="E4" s="228"/>
      <c r="F4" s="228"/>
      <c r="G4" s="229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SUMIF(P9:P9,"&lt;&gt;NOR",G9:G9)</f>
        <v>0</v>
      </c>
      <c r="P8" t="s">
        <v>19</v>
      </c>
    </row>
    <row r="9" spans="1:43" s="30" customFormat="1" ht="22.5" outlineLevel="1" x14ac:dyDescent="0.2">
      <c r="A9" s="23">
        <v>1</v>
      </c>
      <c r="B9" s="24" t="s">
        <v>1102</v>
      </c>
      <c r="C9" s="25" t="s">
        <v>1103</v>
      </c>
      <c r="D9" s="26" t="s">
        <v>26</v>
      </c>
      <c r="E9" s="27">
        <v>86</v>
      </c>
      <c r="F9" s="28"/>
      <c r="G9" s="29">
        <f t="shared" ref="G9" si="0">ROUND(E9*F9,2)</f>
        <v>0</v>
      </c>
      <c r="P9" s="30" t="s">
        <v>21</v>
      </c>
    </row>
    <row r="10" spans="1:43" x14ac:dyDescent="0.2">
      <c r="A10" s="16" t="s">
        <v>17</v>
      </c>
      <c r="B10" s="17" t="s">
        <v>334</v>
      </c>
      <c r="C10" s="18" t="s">
        <v>335</v>
      </c>
      <c r="D10" s="19"/>
      <c r="E10" s="20"/>
      <c r="F10" s="21"/>
      <c r="G10" s="22">
        <f>SUMIF(P11:P13,"&lt;&gt;NOR",G11:G13)</f>
        <v>0</v>
      </c>
      <c r="P10" t="s">
        <v>19</v>
      </c>
    </row>
    <row r="11" spans="1:43" ht="33.75" outlineLevel="1" x14ac:dyDescent="0.2">
      <c r="A11" s="23">
        <v>2</v>
      </c>
      <c r="B11" s="24" t="s">
        <v>340</v>
      </c>
      <c r="C11" s="25" t="s">
        <v>341</v>
      </c>
      <c r="D11" s="26" t="s">
        <v>20</v>
      </c>
      <c r="E11" s="27">
        <v>0.38000000000000012</v>
      </c>
      <c r="F11" s="28"/>
      <c r="G11" s="29">
        <f t="shared" ref="G11:G13" si="1">ROUND(E11*F11,2)</f>
        <v>0</v>
      </c>
      <c r="H11" s="30"/>
      <c r="I11" s="30"/>
      <c r="J11" s="30"/>
      <c r="K11" s="30"/>
      <c r="L11" s="30"/>
      <c r="M11" s="30"/>
      <c r="N11" s="30"/>
      <c r="O11" s="30"/>
      <c r="P11" s="30" t="s">
        <v>21</v>
      </c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</row>
    <row r="12" spans="1:43" s="41" customFormat="1" outlineLevel="1" x14ac:dyDescent="0.2">
      <c r="A12" s="32"/>
      <c r="B12" s="33"/>
      <c r="C12" s="34" t="s">
        <v>1163</v>
      </c>
      <c r="D12" s="35"/>
      <c r="E12" s="36">
        <v>0.38000000000000012</v>
      </c>
      <c r="F12" s="37"/>
      <c r="G12" s="38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</row>
    <row r="13" spans="1:43" ht="33.75" outlineLevel="1" x14ac:dyDescent="0.2">
      <c r="A13" s="23">
        <v>3</v>
      </c>
      <c r="B13" s="24" t="s">
        <v>342</v>
      </c>
      <c r="C13" s="25" t="s">
        <v>343</v>
      </c>
      <c r="D13" s="26" t="s">
        <v>20</v>
      </c>
      <c r="E13" s="27">
        <v>0.38000000000000012</v>
      </c>
      <c r="F13" s="28"/>
      <c r="G13" s="29">
        <f t="shared" si="1"/>
        <v>0</v>
      </c>
      <c r="H13" s="30"/>
      <c r="I13" s="30"/>
      <c r="J13" s="30"/>
      <c r="K13" s="30"/>
      <c r="L13" s="30"/>
      <c r="M13" s="30"/>
      <c r="N13" s="30"/>
      <c r="O13" s="30"/>
      <c r="P13" s="30" t="s">
        <v>21</v>
      </c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</row>
    <row r="14" spans="1:43" x14ac:dyDescent="0.2">
      <c r="A14" s="16" t="s">
        <v>17</v>
      </c>
      <c r="B14" s="17" t="s">
        <v>405</v>
      </c>
      <c r="C14" s="18" t="s">
        <v>406</v>
      </c>
      <c r="D14" s="19"/>
      <c r="E14" s="20"/>
      <c r="F14" s="21"/>
      <c r="G14" s="22">
        <f>SUMIF(P15:P17,"&lt;&gt;NOR",G15:G17)</f>
        <v>0</v>
      </c>
      <c r="P14" t="s">
        <v>19</v>
      </c>
    </row>
    <row r="15" spans="1:43" outlineLevel="1" x14ac:dyDescent="0.2">
      <c r="A15" s="23">
        <v>4</v>
      </c>
      <c r="B15" s="24" t="s">
        <v>1119</v>
      </c>
      <c r="C15" s="25" t="s">
        <v>1140</v>
      </c>
      <c r="D15" s="26" t="s">
        <v>22</v>
      </c>
      <c r="E15" s="27">
        <v>5</v>
      </c>
      <c r="F15" s="28"/>
      <c r="G15" s="29">
        <f>ROUND(E15*F15,2)</f>
        <v>0</v>
      </c>
      <c r="H15" s="30"/>
      <c r="I15" s="30"/>
      <c r="J15" s="30"/>
      <c r="K15" s="30"/>
      <c r="L15" s="30"/>
      <c r="M15" s="30"/>
      <c r="N15" s="30"/>
      <c r="O15" s="30"/>
      <c r="P15" s="30" t="s">
        <v>393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</row>
    <row r="16" spans="1:43" outlineLevel="1" x14ac:dyDescent="0.2">
      <c r="A16" s="23">
        <v>5</v>
      </c>
      <c r="B16" s="24" t="s">
        <v>1120</v>
      </c>
      <c r="C16" s="25" t="s">
        <v>1142</v>
      </c>
      <c r="D16" s="26" t="s">
        <v>22</v>
      </c>
      <c r="E16" s="27">
        <v>1</v>
      </c>
      <c r="F16" s="28"/>
      <c r="G16" s="29">
        <f>ROUND(E16*F16,2)</f>
        <v>0</v>
      </c>
      <c r="H16" s="30"/>
      <c r="I16" s="30"/>
      <c r="J16" s="30"/>
      <c r="K16" s="30"/>
      <c r="L16" s="30"/>
      <c r="M16" s="30"/>
      <c r="N16" s="30"/>
      <c r="O16" s="30"/>
      <c r="P16" s="30" t="s">
        <v>48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</row>
    <row r="17" spans="1:43" outlineLevel="1" x14ac:dyDescent="0.2">
      <c r="A17" s="23">
        <v>6</v>
      </c>
      <c r="B17" s="24" t="s">
        <v>1141</v>
      </c>
      <c r="C17" s="25" t="s">
        <v>1143</v>
      </c>
      <c r="D17" s="26" t="s">
        <v>22</v>
      </c>
      <c r="E17" s="27">
        <v>6</v>
      </c>
      <c r="F17" s="28"/>
      <c r="G17" s="29">
        <f>ROUND(E17*F17,2)</f>
        <v>0</v>
      </c>
      <c r="H17" s="30"/>
      <c r="I17" s="30"/>
      <c r="J17" s="30"/>
      <c r="K17" s="30"/>
      <c r="L17" s="30"/>
      <c r="M17" s="30"/>
      <c r="N17" s="30"/>
      <c r="O17" s="30"/>
      <c r="P17" s="30" t="s">
        <v>393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</row>
    <row r="18" spans="1:43" x14ac:dyDescent="0.2">
      <c r="A18" s="159" t="s">
        <v>17</v>
      </c>
      <c r="B18" s="160" t="s">
        <v>580</v>
      </c>
      <c r="C18" s="161" t="s">
        <v>581</v>
      </c>
      <c r="D18" s="162"/>
      <c r="E18" s="163"/>
      <c r="F18" s="164"/>
      <c r="G18" s="22">
        <f>SUMIF(P19:P23,"&lt;&gt;NOR",G19:G23)</f>
        <v>0</v>
      </c>
      <c r="P18" t="s">
        <v>19</v>
      </c>
    </row>
    <row r="19" spans="1:43" ht="22.5" outlineLevel="1" x14ac:dyDescent="0.2">
      <c r="A19" s="23">
        <v>7</v>
      </c>
      <c r="B19" s="24" t="s">
        <v>595</v>
      </c>
      <c r="C19" s="25" t="s">
        <v>596</v>
      </c>
      <c r="D19" s="26" t="s">
        <v>20</v>
      </c>
      <c r="E19" s="27">
        <v>179.34</v>
      </c>
      <c r="F19" s="28"/>
      <c r="G19" s="29">
        <f>ROUND(E19*F19,2)</f>
        <v>0</v>
      </c>
      <c r="H19" s="30"/>
      <c r="I19" s="30"/>
      <c r="J19" s="30"/>
      <c r="K19" s="30"/>
      <c r="L19" s="30"/>
      <c r="M19" s="30"/>
      <c r="N19" s="30"/>
      <c r="O19" s="30"/>
      <c r="P19" s="30" t="s">
        <v>21</v>
      </c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</row>
    <row r="20" spans="1:43" s="41" customFormat="1" outlineLevel="1" x14ac:dyDescent="0.2">
      <c r="A20" s="32"/>
      <c r="B20" s="33"/>
      <c r="C20" s="34" t="s">
        <v>1155</v>
      </c>
      <c r="D20" s="35"/>
      <c r="E20" s="36">
        <v>179.34</v>
      </c>
      <c r="F20" s="37"/>
      <c r="G20" s="38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</row>
    <row r="21" spans="1:43" outlineLevel="1" x14ac:dyDescent="0.2">
      <c r="A21" s="23">
        <v>8</v>
      </c>
      <c r="B21" s="24" t="s">
        <v>1150</v>
      </c>
      <c r="C21" s="25" t="s">
        <v>1151</v>
      </c>
      <c r="D21" s="26" t="s">
        <v>20</v>
      </c>
      <c r="E21" s="27">
        <v>98.64</v>
      </c>
      <c r="F21" s="28"/>
      <c r="G21" s="29">
        <f>ROUND(E21*F21,2)</f>
        <v>0</v>
      </c>
      <c r="H21" s="30"/>
      <c r="I21" s="30"/>
      <c r="J21" s="30"/>
      <c r="K21" s="30"/>
      <c r="L21" s="30"/>
      <c r="M21" s="30"/>
      <c r="N21" s="30"/>
      <c r="O21" s="30"/>
      <c r="P21" s="30" t="s">
        <v>21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</row>
    <row r="22" spans="1:43" ht="33.75" outlineLevel="1" x14ac:dyDescent="0.2">
      <c r="A22" s="23">
        <v>9</v>
      </c>
      <c r="B22" s="24" t="s">
        <v>1152</v>
      </c>
      <c r="C22" s="25" t="s">
        <v>1153</v>
      </c>
      <c r="D22" s="26" t="s">
        <v>20</v>
      </c>
      <c r="E22" s="27">
        <v>105.61499999999999</v>
      </c>
      <c r="F22" s="28"/>
      <c r="G22" s="29">
        <f>ROUND(E22*F22,2)</f>
        <v>0</v>
      </c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43" s="41" customFormat="1" outlineLevel="1" x14ac:dyDescent="0.2">
      <c r="A23" s="32"/>
      <c r="B23" s="33"/>
      <c r="C23" s="34" t="s">
        <v>1154</v>
      </c>
      <c r="D23" s="35"/>
      <c r="E23" s="36">
        <v>105.61499999999999</v>
      </c>
      <c r="F23" s="37"/>
      <c r="G23" s="38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</row>
    <row r="24" spans="1:43" x14ac:dyDescent="0.2">
      <c r="A24" s="16" t="s">
        <v>17</v>
      </c>
      <c r="B24" s="17" t="s">
        <v>138</v>
      </c>
      <c r="C24" s="18" t="s">
        <v>1098</v>
      </c>
      <c r="D24" s="19"/>
      <c r="E24" s="20"/>
      <c r="F24" s="21"/>
      <c r="G24" s="22">
        <f>SUMIF(P25:P58,"&lt;&gt;NOR",G25:G58)</f>
        <v>0</v>
      </c>
      <c r="P24" t="s">
        <v>19</v>
      </c>
    </row>
    <row r="25" spans="1:43" outlineLevel="1" x14ac:dyDescent="0.2">
      <c r="A25" s="23">
        <v>10</v>
      </c>
      <c r="B25" s="24" t="s">
        <v>548</v>
      </c>
      <c r="C25" s="25" t="s">
        <v>642</v>
      </c>
      <c r="D25" s="26" t="s">
        <v>20</v>
      </c>
      <c r="E25" s="27">
        <v>282.60000000000002</v>
      </c>
      <c r="F25" s="28"/>
      <c r="G25" s="29">
        <f t="shared" ref="G25:G57" si="2">ROUND(E25*F25,2)</f>
        <v>0</v>
      </c>
      <c r="H25" s="30"/>
      <c r="I25" s="30"/>
      <c r="J25" s="30"/>
      <c r="K25" s="30"/>
      <c r="L25" s="30"/>
      <c r="M25" s="30"/>
      <c r="N25" s="30"/>
      <c r="O25" s="30"/>
      <c r="P25" s="30" t="s">
        <v>21</v>
      </c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</row>
    <row r="26" spans="1:43" s="41" customFormat="1" outlineLevel="1" x14ac:dyDescent="0.2">
      <c r="A26" s="32"/>
      <c r="B26" s="33"/>
      <c r="C26" s="34" t="s">
        <v>1104</v>
      </c>
      <c r="D26" s="35"/>
      <c r="E26" s="36">
        <v>282.60000000000002</v>
      </c>
      <c r="F26" s="37"/>
      <c r="G26" s="38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</row>
    <row r="27" spans="1:43" outlineLevel="1" x14ac:dyDescent="0.2">
      <c r="A27" s="23">
        <v>11</v>
      </c>
      <c r="B27" s="24" t="s">
        <v>1099</v>
      </c>
      <c r="C27" s="25" t="s">
        <v>1101</v>
      </c>
      <c r="D27" s="26" t="s">
        <v>20</v>
      </c>
      <c r="E27" s="27">
        <v>282.60000000000002</v>
      </c>
      <c r="F27" s="28"/>
      <c r="G27" s="29">
        <f t="shared" si="2"/>
        <v>0</v>
      </c>
      <c r="H27" s="30"/>
      <c r="I27" s="30"/>
      <c r="J27" s="30"/>
      <c r="K27" s="30"/>
      <c r="L27" s="30"/>
      <c r="M27" s="30"/>
      <c r="N27" s="30"/>
      <c r="O27" s="30"/>
      <c r="P27" s="30" t="s">
        <v>21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</row>
    <row r="28" spans="1:43" outlineLevel="1" x14ac:dyDescent="0.2">
      <c r="A28" s="23">
        <v>12</v>
      </c>
      <c r="B28" s="24" t="s">
        <v>1106</v>
      </c>
      <c r="C28" s="25" t="s">
        <v>1107</v>
      </c>
      <c r="D28" s="26" t="s">
        <v>20</v>
      </c>
      <c r="E28" s="27">
        <v>1068</v>
      </c>
      <c r="F28" s="28"/>
      <c r="G28" s="29">
        <f t="shared" si="2"/>
        <v>0</v>
      </c>
      <c r="H28" s="30"/>
      <c r="I28" s="30"/>
      <c r="J28" s="30"/>
      <c r="K28" s="30"/>
      <c r="L28" s="30"/>
      <c r="M28" s="30"/>
      <c r="N28" s="30"/>
      <c r="O28" s="30"/>
      <c r="P28" s="30" t="s">
        <v>21</v>
      </c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3" s="41" customFormat="1" outlineLevel="1" x14ac:dyDescent="0.2">
      <c r="A29" s="32"/>
      <c r="B29" s="33"/>
      <c r="C29" s="34" t="s">
        <v>1105</v>
      </c>
      <c r="D29" s="35"/>
      <c r="E29" s="36">
        <v>1068</v>
      </c>
      <c r="F29" s="37"/>
      <c r="G29" s="38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</row>
    <row r="30" spans="1:43" outlineLevel="1" x14ac:dyDescent="0.2">
      <c r="A30" s="23">
        <v>13</v>
      </c>
      <c r="B30" s="24" t="s">
        <v>1109</v>
      </c>
      <c r="C30" s="25" t="s">
        <v>1110</v>
      </c>
      <c r="D30" s="26" t="s">
        <v>20</v>
      </c>
      <c r="E30" s="27">
        <v>53.400000000000006</v>
      </c>
      <c r="F30" s="28"/>
      <c r="G30" s="29">
        <f t="shared" si="2"/>
        <v>0</v>
      </c>
      <c r="H30" s="30"/>
      <c r="I30" s="30"/>
      <c r="J30" s="30"/>
      <c r="K30" s="30"/>
      <c r="L30" s="30"/>
      <c r="M30" s="30"/>
      <c r="N30" s="30"/>
      <c r="O30" s="30"/>
      <c r="P30" s="30" t="s">
        <v>21</v>
      </c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</row>
    <row r="31" spans="1:43" s="41" customFormat="1" outlineLevel="1" x14ac:dyDescent="0.2">
      <c r="A31" s="32"/>
      <c r="B31" s="33"/>
      <c r="C31" s="34" t="s">
        <v>1108</v>
      </c>
      <c r="D31" s="35"/>
      <c r="E31" s="36">
        <v>53.400000000000006</v>
      </c>
      <c r="F31" s="37"/>
      <c r="G31" s="38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</row>
    <row r="32" spans="1:43" outlineLevel="1" x14ac:dyDescent="0.2">
      <c r="A32" s="23">
        <v>14</v>
      </c>
      <c r="B32" s="24" t="s">
        <v>1112</v>
      </c>
      <c r="C32" s="25" t="s">
        <v>1111</v>
      </c>
      <c r="D32" s="26" t="s">
        <v>20</v>
      </c>
      <c r="E32" s="27">
        <v>53.400000000000006</v>
      </c>
      <c r="F32" s="28"/>
      <c r="G32" s="29">
        <f t="shared" si="2"/>
        <v>0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</row>
    <row r="33" spans="1:43" ht="22.5" outlineLevel="1" x14ac:dyDescent="0.2">
      <c r="A33" s="23">
        <v>15</v>
      </c>
      <c r="B33" s="24" t="s">
        <v>1113</v>
      </c>
      <c r="C33" s="25" t="s">
        <v>1100</v>
      </c>
      <c r="D33" s="26" t="s">
        <v>20</v>
      </c>
      <c r="E33" s="27">
        <v>53.400000000000006</v>
      </c>
      <c r="F33" s="28"/>
      <c r="G33" s="29">
        <f t="shared" si="2"/>
        <v>0</v>
      </c>
      <c r="H33" s="30"/>
      <c r="I33" s="30"/>
      <c r="J33" s="30"/>
      <c r="K33" s="30"/>
      <c r="L33" s="30"/>
      <c r="M33" s="30"/>
      <c r="N33" s="30"/>
      <c r="O33" s="30"/>
      <c r="P33" s="30" t="s">
        <v>21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</row>
    <row r="34" spans="1:43" s="41" customFormat="1" outlineLevel="1" x14ac:dyDescent="0.2">
      <c r="A34" s="32"/>
      <c r="B34" s="33"/>
      <c r="C34" s="34" t="s">
        <v>1108</v>
      </c>
      <c r="D34" s="35"/>
      <c r="E34" s="36">
        <v>53.400000000000006</v>
      </c>
      <c r="F34" s="37"/>
      <c r="G34" s="38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</row>
    <row r="35" spans="1:43" outlineLevel="1" x14ac:dyDescent="0.2">
      <c r="A35" s="23">
        <v>16</v>
      </c>
      <c r="B35" s="24" t="s">
        <v>1115</v>
      </c>
      <c r="C35" s="25" t="s">
        <v>1117</v>
      </c>
      <c r="D35" s="26" t="s">
        <v>20</v>
      </c>
      <c r="E35" s="27">
        <v>53.400000000000006</v>
      </c>
      <c r="F35" s="28"/>
      <c r="G35" s="29">
        <f t="shared" ref="G35" si="3">ROUND(E35*F35,2)</f>
        <v>0</v>
      </c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</row>
    <row r="36" spans="1:43" outlineLevel="1" x14ac:dyDescent="0.2">
      <c r="A36" s="23">
        <v>17</v>
      </c>
      <c r="B36" s="24" t="s">
        <v>1116</v>
      </c>
      <c r="C36" s="25" t="s">
        <v>1114</v>
      </c>
      <c r="D36" s="26" t="s">
        <v>20</v>
      </c>
      <c r="E36" s="27">
        <v>53.400000000000006</v>
      </c>
      <c r="F36" s="28"/>
      <c r="G36" s="29">
        <f t="shared" si="2"/>
        <v>0</v>
      </c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outlineLevel="1" x14ac:dyDescent="0.2">
      <c r="A37" s="23">
        <v>18</v>
      </c>
      <c r="B37" s="24" t="s">
        <v>1118</v>
      </c>
      <c r="C37" s="25" t="s">
        <v>1121</v>
      </c>
      <c r="D37" s="26" t="s">
        <v>22</v>
      </c>
      <c r="E37" s="27">
        <v>3</v>
      </c>
      <c r="F37" s="28"/>
      <c r="G37" s="29">
        <f t="shared" si="2"/>
        <v>0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outlineLevel="1" x14ac:dyDescent="0.2">
      <c r="A38" s="23">
        <v>19</v>
      </c>
      <c r="B38" s="24" t="s">
        <v>1138</v>
      </c>
      <c r="C38" s="25" t="s">
        <v>1139</v>
      </c>
      <c r="D38" s="26" t="s">
        <v>30</v>
      </c>
      <c r="E38" s="27">
        <v>0.45</v>
      </c>
      <c r="F38" s="28"/>
      <c r="G38" s="29">
        <f t="shared" ref="G38" si="4">ROUND(E38*F38,2)</f>
        <v>0</v>
      </c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</row>
    <row r="39" spans="1:43" s="41" customFormat="1" outlineLevel="1" x14ac:dyDescent="0.2">
      <c r="A39" s="32"/>
      <c r="B39" s="33"/>
      <c r="C39" s="34" t="s">
        <v>1126</v>
      </c>
      <c r="D39" s="35"/>
      <c r="E39" s="36">
        <v>0.45</v>
      </c>
      <c r="F39" s="37"/>
      <c r="G39" s="38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</row>
    <row r="40" spans="1:43" outlineLevel="1" x14ac:dyDescent="0.2">
      <c r="A40" s="23">
        <v>20</v>
      </c>
      <c r="B40" s="24" t="s">
        <v>1122</v>
      </c>
      <c r="C40" s="25" t="s">
        <v>1123</v>
      </c>
      <c r="D40" s="26" t="s">
        <v>30</v>
      </c>
      <c r="E40" s="27">
        <v>4.0500000000000007</v>
      </c>
      <c r="F40" s="28"/>
      <c r="G40" s="29">
        <f t="shared" ref="G40" si="5">ROUND(E40*F40,2)</f>
        <v>0</v>
      </c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s="41" customFormat="1" outlineLevel="1" x14ac:dyDescent="0.2">
      <c r="A41" s="32"/>
      <c r="B41" s="33"/>
      <c r="C41" s="34" t="s">
        <v>1131</v>
      </c>
      <c r="D41" s="35"/>
      <c r="E41" s="36">
        <v>4.0500000000000007</v>
      </c>
      <c r="F41" s="37"/>
      <c r="G41" s="38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</row>
    <row r="42" spans="1:43" outlineLevel="1" x14ac:dyDescent="0.2">
      <c r="A42" s="23">
        <v>21</v>
      </c>
      <c r="B42" s="24" t="s">
        <v>1136</v>
      </c>
      <c r="C42" s="25" t="s">
        <v>1137</v>
      </c>
      <c r="D42" s="26" t="s">
        <v>30</v>
      </c>
      <c r="E42" s="27">
        <v>0.9</v>
      </c>
      <c r="F42" s="28"/>
      <c r="G42" s="29">
        <f t="shared" si="2"/>
        <v>0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s="41" customFormat="1" outlineLevel="1" x14ac:dyDescent="0.2">
      <c r="A43" s="32"/>
      <c r="B43" s="33"/>
      <c r="C43" s="34" t="s">
        <v>1128</v>
      </c>
      <c r="D43" s="35"/>
      <c r="E43" s="36">
        <v>0.9</v>
      </c>
      <c r="F43" s="37"/>
      <c r="G43" s="38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</row>
    <row r="44" spans="1:43" outlineLevel="1" x14ac:dyDescent="0.2">
      <c r="A44" s="23">
        <v>22</v>
      </c>
      <c r="B44" s="24" t="s">
        <v>1133</v>
      </c>
      <c r="C44" s="25" t="s">
        <v>1132</v>
      </c>
      <c r="D44" s="26" t="s">
        <v>30</v>
      </c>
      <c r="E44" s="27">
        <v>0.45</v>
      </c>
      <c r="F44" s="28"/>
      <c r="G44" s="29">
        <f t="shared" ref="G44" si="6">ROUND(E44*F44,2)</f>
        <v>0</v>
      </c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s="41" customFormat="1" outlineLevel="1" x14ac:dyDescent="0.2">
      <c r="A45" s="32"/>
      <c r="B45" s="33"/>
      <c r="C45" s="34" t="s">
        <v>1126</v>
      </c>
      <c r="D45" s="35"/>
      <c r="E45" s="36">
        <v>0.45</v>
      </c>
      <c r="F45" s="37"/>
      <c r="G45" s="38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</row>
    <row r="46" spans="1:43" outlineLevel="1" x14ac:dyDescent="0.2">
      <c r="A46" s="23">
        <v>23</v>
      </c>
      <c r="B46" s="24" t="s">
        <v>1124</v>
      </c>
      <c r="C46" s="25" t="s">
        <v>1125</v>
      </c>
      <c r="D46" s="26" t="s">
        <v>30</v>
      </c>
      <c r="E46" s="27">
        <v>0.45</v>
      </c>
      <c r="F46" s="28"/>
      <c r="G46" s="29">
        <f t="shared" ref="G46" si="7">ROUND(E46*F46,2)</f>
        <v>0</v>
      </c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s="41" customFormat="1" outlineLevel="1" x14ac:dyDescent="0.2">
      <c r="A47" s="32"/>
      <c r="B47" s="33"/>
      <c r="C47" s="34" t="s">
        <v>1126</v>
      </c>
      <c r="D47" s="35"/>
      <c r="E47" s="36">
        <v>0.45</v>
      </c>
      <c r="F47" s="37"/>
      <c r="G47" s="38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</row>
    <row r="48" spans="1:43" outlineLevel="1" x14ac:dyDescent="0.2">
      <c r="A48" s="23">
        <v>24</v>
      </c>
      <c r="B48" s="24" t="s">
        <v>1134</v>
      </c>
      <c r="C48" s="25" t="s">
        <v>1135</v>
      </c>
      <c r="D48" s="26" t="s">
        <v>30</v>
      </c>
      <c r="E48" s="27">
        <v>1.8499999999999999</v>
      </c>
      <c r="F48" s="28"/>
      <c r="G48" s="29">
        <f t="shared" si="2"/>
        <v>0</v>
      </c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43" s="41" customFormat="1" outlineLevel="1" x14ac:dyDescent="0.2">
      <c r="A49" s="32"/>
      <c r="B49" s="33"/>
      <c r="C49" s="34" t="s">
        <v>1127</v>
      </c>
      <c r="D49" s="35"/>
      <c r="E49" s="36">
        <v>1.8499999999999999</v>
      </c>
      <c r="F49" s="37"/>
      <c r="G49" s="38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</row>
    <row r="50" spans="1:43" outlineLevel="1" x14ac:dyDescent="0.2">
      <c r="A50" s="23">
        <v>25</v>
      </c>
      <c r="B50" s="24" t="s">
        <v>1144</v>
      </c>
      <c r="C50" s="25" t="s">
        <v>1147</v>
      </c>
      <c r="D50" s="26" t="s">
        <v>78</v>
      </c>
      <c r="E50" s="27">
        <v>1</v>
      </c>
      <c r="F50" s="28"/>
      <c r="G50" s="29">
        <f t="shared" si="2"/>
        <v>0</v>
      </c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</row>
    <row r="51" spans="1:43" outlineLevel="1" x14ac:dyDescent="0.2">
      <c r="A51" s="23">
        <v>26</v>
      </c>
      <c r="B51" s="24" t="s">
        <v>1145</v>
      </c>
      <c r="C51" s="25" t="s">
        <v>1146</v>
      </c>
      <c r="D51" s="26" t="s">
        <v>78</v>
      </c>
      <c r="E51" s="27">
        <v>1</v>
      </c>
      <c r="F51" s="28"/>
      <c r="G51" s="29">
        <f t="shared" si="2"/>
        <v>0</v>
      </c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ht="22.5" outlineLevel="1" x14ac:dyDescent="0.2">
      <c r="A52" s="23">
        <v>27</v>
      </c>
      <c r="B52" s="24" t="s">
        <v>1149</v>
      </c>
      <c r="C52" s="25" t="s">
        <v>1148</v>
      </c>
      <c r="D52" s="26" t="s">
        <v>78</v>
      </c>
      <c r="E52" s="27">
        <v>1</v>
      </c>
      <c r="F52" s="28"/>
      <c r="G52" s="29">
        <f t="shared" si="2"/>
        <v>0</v>
      </c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</row>
    <row r="53" spans="1:43" outlineLevel="1" x14ac:dyDescent="0.2">
      <c r="A53" s="23">
        <v>28</v>
      </c>
      <c r="B53" s="24" t="s">
        <v>1156</v>
      </c>
      <c r="C53" s="25" t="s">
        <v>1157</v>
      </c>
      <c r="D53" s="26" t="s">
        <v>23</v>
      </c>
      <c r="E53" s="27">
        <v>0.61080000000000001</v>
      </c>
      <c r="F53" s="28"/>
      <c r="G53" s="29">
        <f t="shared" si="2"/>
        <v>0</v>
      </c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s="41" customFormat="1" outlineLevel="1" x14ac:dyDescent="0.2">
      <c r="A54" s="32"/>
      <c r="B54" s="33"/>
      <c r="C54" s="34" t="s">
        <v>1158</v>
      </c>
      <c r="D54" s="35"/>
      <c r="E54" s="36">
        <v>0.5373</v>
      </c>
      <c r="F54" s="37"/>
      <c r="G54" s="38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</row>
    <row r="55" spans="1:43" s="41" customFormat="1" outlineLevel="1" x14ac:dyDescent="0.2">
      <c r="A55" s="32"/>
      <c r="B55" s="33"/>
      <c r="C55" s="34" t="s">
        <v>1159</v>
      </c>
      <c r="D55" s="35"/>
      <c r="E55" s="36">
        <v>7.3499999999999982E-2</v>
      </c>
      <c r="F55" s="37"/>
      <c r="G55" s="38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</row>
    <row r="56" spans="1:43" s="41" customFormat="1" outlineLevel="1" x14ac:dyDescent="0.2">
      <c r="A56" s="32"/>
      <c r="B56" s="33"/>
      <c r="C56" s="34"/>
      <c r="D56" s="35"/>
      <c r="E56" s="36">
        <v>0.61080000000000001</v>
      </c>
      <c r="F56" s="37"/>
      <c r="G56" s="38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</row>
    <row r="57" spans="1:43" outlineLevel="1" x14ac:dyDescent="0.2">
      <c r="A57" s="23">
        <v>29</v>
      </c>
      <c r="B57" s="24" t="s">
        <v>1160</v>
      </c>
      <c r="C57" s="25" t="s">
        <v>1161</v>
      </c>
      <c r="D57" s="26" t="s">
        <v>20</v>
      </c>
      <c r="E57" s="27">
        <v>6.1749999999999999E-2</v>
      </c>
      <c r="F57" s="28"/>
      <c r="G57" s="29">
        <f t="shared" si="2"/>
        <v>0</v>
      </c>
      <c r="H57" s="30"/>
      <c r="I57" s="30"/>
      <c r="J57" s="30"/>
      <c r="K57" s="30"/>
      <c r="L57" s="30"/>
      <c r="M57" s="30"/>
      <c r="N57" s="30"/>
      <c r="O57" s="30"/>
      <c r="P57" s="30" t="s">
        <v>21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s="41" customFormat="1" outlineLevel="1" x14ac:dyDescent="0.2">
      <c r="A58" s="32"/>
      <c r="B58" s="33"/>
      <c r="C58" s="34" t="s">
        <v>1162</v>
      </c>
      <c r="D58" s="35"/>
      <c r="E58" s="36">
        <v>6.1749999999999999E-2</v>
      </c>
      <c r="F58" s="37"/>
      <c r="G58" s="38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</row>
    <row r="59" spans="1:43" x14ac:dyDescent="0.2">
      <c r="A59" s="16" t="s">
        <v>17</v>
      </c>
      <c r="B59" s="17" t="s">
        <v>453</v>
      </c>
      <c r="C59" s="18" t="s">
        <v>454</v>
      </c>
      <c r="D59" s="19"/>
      <c r="E59" s="20"/>
      <c r="F59" s="21"/>
      <c r="G59" s="22">
        <f>SUMIF(P60:P62,"&lt;&gt;NOR",G60:G62)</f>
        <v>0</v>
      </c>
      <c r="P59" t="s">
        <v>19</v>
      </c>
    </row>
    <row r="60" spans="1:43" outlineLevel="1" x14ac:dyDescent="0.2">
      <c r="A60" s="23">
        <v>30</v>
      </c>
      <c r="B60" s="24" t="s">
        <v>455</v>
      </c>
      <c r="C60" s="25" t="s">
        <v>456</v>
      </c>
      <c r="D60" s="26" t="s">
        <v>20</v>
      </c>
      <c r="E60" s="27">
        <v>252</v>
      </c>
      <c r="F60" s="28"/>
      <c r="G60" s="29">
        <f t="shared" ref="G60:G62" si="8">ROUND(E60*F60,2)</f>
        <v>0</v>
      </c>
      <c r="H60" s="30"/>
      <c r="I60" s="30"/>
      <c r="J60" s="30"/>
      <c r="K60" s="30"/>
      <c r="L60" s="30"/>
      <c r="M60" s="30"/>
      <c r="N60" s="30"/>
      <c r="O60" s="30"/>
      <c r="P60" s="30" t="s">
        <v>21</v>
      </c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</row>
    <row r="61" spans="1:43" outlineLevel="1" x14ac:dyDescent="0.2">
      <c r="A61" s="23">
        <v>31</v>
      </c>
      <c r="B61" s="24" t="s">
        <v>457</v>
      </c>
      <c r="C61" s="25" t="s">
        <v>458</v>
      </c>
      <c r="D61" s="26" t="s">
        <v>20</v>
      </c>
      <c r="E61" s="27">
        <v>252</v>
      </c>
      <c r="F61" s="28"/>
      <c r="G61" s="29">
        <f t="shared" si="8"/>
        <v>0</v>
      </c>
      <c r="H61" s="30"/>
      <c r="I61" s="30"/>
      <c r="J61" s="30"/>
      <c r="K61" s="30"/>
      <c r="L61" s="30"/>
      <c r="M61" s="30"/>
      <c r="N61" s="30"/>
      <c r="O61" s="30"/>
      <c r="P61" s="30" t="s">
        <v>21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outlineLevel="1" x14ac:dyDescent="0.2">
      <c r="A62" s="23">
        <v>32</v>
      </c>
      <c r="B62" s="24" t="s">
        <v>459</v>
      </c>
      <c r="C62" s="25" t="s">
        <v>460</v>
      </c>
      <c r="D62" s="26" t="s">
        <v>20</v>
      </c>
      <c r="E62" s="27">
        <v>252</v>
      </c>
      <c r="F62" s="28"/>
      <c r="G62" s="29">
        <f t="shared" si="8"/>
        <v>0</v>
      </c>
      <c r="H62" s="30"/>
      <c r="I62" s="30"/>
      <c r="J62" s="30"/>
      <c r="K62" s="30"/>
      <c r="L62" s="30"/>
      <c r="M62" s="30"/>
      <c r="N62" s="30"/>
      <c r="O62" s="30"/>
      <c r="P62" s="30" t="s">
        <v>21</v>
      </c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</row>
    <row r="63" spans="1:43" x14ac:dyDescent="0.2">
      <c r="A63" s="16" t="s">
        <v>17</v>
      </c>
      <c r="B63" s="17" t="s">
        <v>108</v>
      </c>
      <c r="C63" s="18" t="s">
        <v>109</v>
      </c>
      <c r="D63" s="19"/>
      <c r="E63" s="20"/>
      <c r="F63" s="21"/>
      <c r="G63" s="22">
        <f>SUMIF(P64:P64,"&lt;&gt;NOR",G64:G64)</f>
        <v>0</v>
      </c>
      <c r="P63" t="s">
        <v>19</v>
      </c>
    </row>
    <row r="64" spans="1:43" outlineLevel="1" x14ac:dyDescent="0.2">
      <c r="A64" s="42">
        <v>33</v>
      </c>
      <c r="B64" s="43" t="s">
        <v>461</v>
      </c>
      <c r="C64" s="44" t="s">
        <v>462</v>
      </c>
      <c r="D64" s="45" t="s">
        <v>112</v>
      </c>
      <c r="E64" s="46">
        <v>6.63</v>
      </c>
      <c r="F64" s="47"/>
      <c r="G64" s="48">
        <f>ROUND(E64*F64,2)</f>
        <v>0</v>
      </c>
      <c r="H64" s="30"/>
      <c r="I64" s="30"/>
      <c r="J64" s="30"/>
      <c r="K64" s="30"/>
      <c r="L64" s="30"/>
      <c r="M64" s="30"/>
      <c r="N64" s="30"/>
      <c r="O64" s="30"/>
      <c r="P64" s="30" t="s">
        <v>463</v>
      </c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</row>
    <row r="65" spans="1:16" x14ac:dyDescent="0.2">
      <c r="A65" s="11"/>
      <c r="B65" s="12"/>
      <c r="C65" s="49"/>
      <c r="D65" s="13"/>
      <c r="E65" s="11"/>
      <c r="F65" s="11"/>
      <c r="G65" s="11"/>
      <c r="N65">
        <v>15</v>
      </c>
      <c r="O65">
        <v>21</v>
      </c>
      <c r="P65" t="s">
        <v>16</v>
      </c>
    </row>
    <row r="66" spans="1:16" x14ac:dyDescent="0.2">
      <c r="C66" s="50"/>
      <c r="D66" s="6"/>
      <c r="G66" s="22">
        <f>SUM(G8:G64)/2</f>
        <v>0</v>
      </c>
      <c r="P66" t="s">
        <v>113</v>
      </c>
    </row>
    <row r="67" spans="1:16" x14ac:dyDescent="0.2">
      <c r="D67" s="6"/>
    </row>
    <row r="68" spans="1:16" x14ac:dyDescent="0.2">
      <c r="D68" s="6"/>
    </row>
    <row r="69" spans="1:16" x14ac:dyDescent="0.2">
      <c r="D69" s="6"/>
    </row>
    <row r="70" spans="1:16" x14ac:dyDescent="0.2">
      <c r="D70" s="6"/>
    </row>
    <row r="71" spans="1:16" x14ac:dyDescent="0.2">
      <c r="B71"/>
      <c r="C71" s="158"/>
      <c r="D71" s="6"/>
    </row>
    <row r="72" spans="1:16" x14ac:dyDescent="0.2">
      <c r="D72" s="6"/>
    </row>
    <row r="73" spans="1:16" x14ac:dyDescent="0.2">
      <c r="D73" s="6"/>
    </row>
    <row r="74" spans="1:16" x14ac:dyDescent="0.2">
      <c r="D74" s="6"/>
    </row>
    <row r="75" spans="1:16" x14ac:dyDescent="0.2">
      <c r="D75" s="6"/>
    </row>
    <row r="76" spans="1:16" x14ac:dyDescent="0.2">
      <c r="D76" s="6"/>
    </row>
    <row r="77" spans="1:16" x14ac:dyDescent="0.2">
      <c r="D77" s="6"/>
    </row>
    <row r="78" spans="1:16" x14ac:dyDescent="0.2">
      <c r="D78" s="6"/>
    </row>
    <row r="79" spans="1:16" x14ac:dyDescent="0.2">
      <c r="D79" s="6"/>
    </row>
    <row r="80" spans="1:16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</sheetData>
  <sheetProtection algorithmName="SHA-512" hashValue="CAZJNFZ/55GSvp4ExYXtmjajqphpAB3J1P7naC7BOellnsa6kuktUliWVzy/raNK1QGqMnsANYWZZtSYnCrHRg==" saltValue="d7JHtRPrKboCXHnv4uZ58A==" spinCount="100000" sheet="1" selectLockedCells="1"/>
  <mergeCells count="4">
    <mergeCell ref="A1:G1"/>
    <mergeCell ref="C2:G2"/>
    <mergeCell ref="C3:G3"/>
    <mergeCell ref="C4:G4"/>
  </mergeCells>
  <phoneticPr fontId="3" type="noConversion"/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EF269-AB46-479D-A36C-2A5E0F190E96}">
  <sheetPr>
    <outlinePr summaryBelow="0"/>
  </sheetPr>
  <dimension ref="A1:AQ4968"/>
  <sheetViews>
    <sheetView view="pageBreakPreview" zoomScaleNormal="100" zoomScaleSheetLayoutView="100" workbookViewId="0">
      <pane ySplit="7" topLeftCell="A59" activePane="bottomLeft" state="frozen"/>
      <selection activeCell="AA30" sqref="AA30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6" width="0" hidden="1" customWidth="1"/>
  </cols>
  <sheetData>
    <row r="1" spans="1:43" ht="15.75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43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43" x14ac:dyDescent="0.2">
      <c r="A3" s="1" t="s">
        <v>5</v>
      </c>
      <c r="B3" s="2" t="s">
        <v>255</v>
      </c>
      <c r="C3" s="224" t="s">
        <v>256</v>
      </c>
      <c r="D3" s="225"/>
      <c r="E3" s="225"/>
      <c r="F3" s="225"/>
      <c r="G3" s="226"/>
      <c r="L3" s="3" t="s">
        <v>4</v>
      </c>
      <c r="P3" t="s">
        <v>6</v>
      </c>
    </row>
    <row r="4" spans="1:43" x14ac:dyDescent="0.2">
      <c r="A4" s="4" t="s">
        <v>7</v>
      </c>
      <c r="B4" s="5" t="s">
        <v>279</v>
      </c>
      <c r="C4" s="227" t="s">
        <v>256</v>
      </c>
      <c r="D4" s="228"/>
      <c r="E4" s="228"/>
      <c r="F4" s="228"/>
      <c r="G4" s="229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334</v>
      </c>
      <c r="C8" s="18" t="s">
        <v>335</v>
      </c>
      <c r="D8" s="19"/>
      <c r="E8" s="20"/>
      <c r="F8" s="21"/>
      <c r="G8" s="22">
        <f>SUMIF(P9:P12,"&lt;&gt;NOR",G9:G12)</f>
        <v>0</v>
      </c>
      <c r="P8" t="s">
        <v>19</v>
      </c>
    </row>
    <row r="9" spans="1:43" ht="33.75" outlineLevel="1" x14ac:dyDescent="0.2">
      <c r="A9" s="23">
        <v>1</v>
      </c>
      <c r="B9" s="24" t="s">
        <v>340</v>
      </c>
      <c r="C9" s="25" t="s">
        <v>341</v>
      </c>
      <c r="D9" s="26" t="s">
        <v>20</v>
      </c>
      <c r="E9" s="27">
        <v>4.28</v>
      </c>
      <c r="F9" s="28"/>
      <c r="G9" s="29">
        <f t="shared" ref="G9:G12" si="0">ROUND(E9*F9,2)</f>
        <v>0</v>
      </c>
      <c r="H9" s="30"/>
      <c r="I9" s="30"/>
      <c r="J9" s="30"/>
      <c r="K9" s="30"/>
      <c r="L9" s="30"/>
      <c r="M9" s="30"/>
      <c r="N9" s="30"/>
      <c r="O9" s="30"/>
      <c r="P9" s="30" t="s">
        <v>21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s="41" customFormat="1" outlineLevel="1" x14ac:dyDescent="0.2">
      <c r="A10" s="32"/>
      <c r="B10" s="33"/>
      <c r="C10" s="34" t="s">
        <v>1184</v>
      </c>
      <c r="D10" s="35"/>
      <c r="E10" s="36">
        <v>4.28</v>
      </c>
      <c r="F10" s="37"/>
      <c r="G10" s="38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</row>
    <row r="11" spans="1:43" ht="33.75" outlineLevel="1" x14ac:dyDescent="0.2">
      <c r="A11" s="23">
        <v>2</v>
      </c>
      <c r="B11" s="24" t="s">
        <v>342</v>
      </c>
      <c r="C11" s="25" t="s">
        <v>343</v>
      </c>
      <c r="D11" s="26" t="s">
        <v>20</v>
      </c>
      <c r="E11" s="27">
        <v>4.28</v>
      </c>
      <c r="F11" s="28"/>
      <c r="G11" s="29">
        <f t="shared" si="0"/>
        <v>0</v>
      </c>
      <c r="H11" s="30"/>
      <c r="I11" s="30"/>
      <c r="J11" s="30"/>
      <c r="K11" s="30"/>
      <c r="L11" s="30"/>
      <c r="M11" s="30"/>
      <c r="N11" s="30"/>
      <c r="O11" s="30"/>
      <c r="P11" s="30" t="s">
        <v>21</v>
      </c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</row>
    <row r="12" spans="1:43" ht="22.5" outlineLevel="1" x14ac:dyDescent="0.2">
      <c r="A12" s="23">
        <v>3</v>
      </c>
      <c r="B12" s="24" t="s">
        <v>852</v>
      </c>
      <c r="C12" s="25" t="s">
        <v>853</v>
      </c>
      <c r="D12" s="26" t="s">
        <v>112</v>
      </c>
      <c r="E12" s="27">
        <v>0.17</v>
      </c>
      <c r="F12" s="28"/>
      <c r="G12" s="29">
        <f t="shared" si="0"/>
        <v>0</v>
      </c>
      <c r="H12" s="30"/>
      <c r="I12" s="30"/>
      <c r="J12" s="30"/>
      <c r="K12" s="30"/>
      <c r="L12" s="30"/>
      <c r="M12" s="30"/>
      <c r="N12" s="30"/>
      <c r="O12" s="30"/>
      <c r="P12" s="30" t="s">
        <v>21</v>
      </c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</row>
    <row r="13" spans="1:43" x14ac:dyDescent="0.2">
      <c r="A13" s="16" t="s">
        <v>17</v>
      </c>
      <c r="B13" s="17" t="s">
        <v>536</v>
      </c>
      <c r="C13" s="18" t="s">
        <v>537</v>
      </c>
      <c r="D13" s="19"/>
      <c r="E13" s="20"/>
      <c r="F13" s="21"/>
      <c r="G13" s="22">
        <f>SUMIF(P14:P18,"&lt;&gt;NOR",G14:G18)</f>
        <v>0</v>
      </c>
      <c r="P13" t="s">
        <v>19</v>
      </c>
    </row>
    <row r="14" spans="1:43" outlineLevel="1" x14ac:dyDescent="0.2">
      <c r="A14" s="23">
        <v>4</v>
      </c>
      <c r="B14" s="24" t="s">
        <v>538</v>
      </c>
      <c r="C14" s="25" t="s">
        <v>627</v>
      </c>
      <c r="D14" s="26" t="s">
        <v>20</v>
      </c>
      <c r="E14" s="27">
        <v>12.400000000000002</v>
      </c>
      <c r="F14" s="28"/>
      <c r="G14" s="29">
        <f>ROUND(E14*F14,2)</f>
        <v>0</v>
      </c>
      <c r="H14" s="30"/>
      <c r="I14" s="30"/>
      <c r="J14" s="30"/>
      <c r="K14" s="30"/>
      <c r="L14" s="30"/>
      <c r="M14" s="30"/>
      <c r="N14" s="30"/>
      <c r="O14" s="30"/>
      <c r="P14" s="30" t="s">
        <v>21</v>
      </c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</row>
    <row r="15" spans="1:43" ht="22.5" outlineLevel="1" x14ac:dyDescent="0.2">
      <c r="A15" s="23">
        <v>5</v>
      </c>
      <c r="B15" s="24" t="s">
        <v>1207</v>
      </c>
      <c r="C15" s="25" t="s">
        <v>1208</v>
      </c>
      <c r="D15" s="26" t="s">
        <v>20</v>
      </c>
      <c r="E15" s="27">
        <v>6.6678500000000005</v>
      </c>
      <c r="F15" s="28"/>
      <c r="G15" s="29">
        <f>ROUND(E15*F15,2)</f>
        <v>0</v>
      </c>
      <c r="H15" s="30"/>
      <c r="I15" s="30"/>
      <c r="J15" s="30"/>
      <c r="K15" s="30"/>
      <c r="L15" s="30"/>
      <c r="M15" s="30"/>
      <c r="N15" s="30"/>
      <c r="O15" s="30"/>
      <c r="P15" s="30" t="s">
        <v>21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</row>
    <row r="16" spans="1:43" s="41" customFormat="1" ht="22.5" outlineLevel="1" x14ac:dyDescent="0.2">
      <c r="A16" s="32"/>
      <c r="B16" s="33"/>
      <c r="C16" s="34" t="s">
        <v>1211</v>
      </c>
      <c r="D16" s="35"/>
      <c r="E16" s="36">
        <v>6.6678500000000005</v>
      </c>
      <c r="F16" s="37"/>
      <c r="G16" s="38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</row>
    <row r="17" spans="1:43" ht="22.5" outlineLevel="1" x14ac:dyDescent="0.2">
      <c r="A17" s="23">
        <v>6</v>
      </c>
      <c r="B17" s="24" t="s">
        <v>1209</v>
      </c>
      <c r="C17" s="25" t="s">
        <v>1210</v>
      </c>
      <c r="D17" s="26" t="s">
        <v>20</v>
      </c>
      <c r="E17" s="27">
        <v>133.357</v>
      </c>
      <c r="F17" s="28"/>
      <c r="G17" s="29">
        <f>ROUND(E17*F17,2)</f>
        <v>0</v>
      </c>
      <c r="H17" s="30"/>
      <c r="I17" s="30"/>
      <c r="J17" s="30"/>
      <c r="K17" s="30"/>
      <c r="L17" s="30"/>
      <c r="M17" s="30"/>
      <c r="N17" s="30"/>
      <c r="O17" s="30"/>
      <c r="P17" s="30" t="s">
        <v>21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</row>
    <row r="18" spans="1:43" s="41" customFormat="1" ht="22.5" outlineLevel="1" x14ac:dyDescent="0.2">
      <c r="A18" s="32"/>
      <c r="B18" s="33"/>
      <c r="C18" s="34" t="s">
        <v>1212</v>
      </c>
      <c r="D18" s="35"/>
      <c r="E18" s="36">
        <v>133.357</v>
      </c>
      <c r="F18" s="37"/>
      <c r="G18" s="38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</row>
    <row r="19" spans="1:43" x14ac:dyDescent="0.2">
      <c r="A19" s="159" t="s">
        <v>17</v>
      </c>
      <c r="B19" s="160" t="s">
        <v>541</v>
      </c>
      <c r="C19" s="161" t="s">
        <v>542</v>
      </c>
      <c r="D19" s="162"/>
      <c r="E19" s="163"/>
      <c r="F19" s="164"/>
      <c r="G19" s="164">
        <f>SUMIF(P20:P21,"&lt;&gt;NOR",G20:G21)</f>
        <v>0</v>
      </c>
      <c r="P19" t="s">
        <v>19</v>
      </c>
    </row>
    <row r="20" spans="1:43" outlineLevel="1" x14ac:dyDescent="0.2">
      <c r="A20" s="23">
        <v>7</v>
      </c>
      <c r="B20" s="24" t="s">
        <v>543</v>
      </c>
      <c r="C20" s="25" t="s">
        <v>1180</v>
      </c>
      <c r="D20" s="26" t="s">
        <v>23</v>
      </c>
      <c r="E20" s="27">
        <v>0.73799999999999999</v>
      </c>
      <c r="F20" s="28"/>
      <c r="G20" s="29">
        <f>ROUND(E20*F20,2)</f>
        <v>0</v>
      </c>
      <c r="H20" s="30"/>
      <c r="I20" s="30"/>
      <c r="J20" s="30"/>
      <c r="K20" s="30"/>
      <c r="L20" s="30"/>
      <c r="M20" s="30"/>
      <c r="N20" s="30"/>
      <c r="O20" s="30"/>
      <c r="P20" s="30" t="s">
        <v>21</v>
      </c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</row>
    <row r="21" spans="1:43" s="41" customFormat="1" outlineLevel="1" x14ac:dyDescent="0.2">
      <c r="A21" s="32"/>
      <c r="B21" s="33"/>
      <c r="C21" s="34" t="s">
        <v>1182</v>
      </c>
      <c r="D21" s="35"/>
      <c r="E21" s="36">
        <v>0.73799999999999999</v>
      </c>
      <c r="F21" s="37"/>
      <c r="G21" s="38"/>
      <c r="H21" s="39"/>
      <c r="I21" s="39"/>
      <c r="J21" s="39"/>
      <c r="K21" s="39"/>
      <c r="L21" s="39"/>
      <c r="M21" s="39"/>
      <c r="N21" s="39"/>
      <c r="O21" s="39"/>
      <c r="P21" s="39" t="s">
        <v>591</v>
      </c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</row>
    <row r="22" spans="1:43" x14ac:dyDescent="0.2">
      <c r="A22" s="16" t="s">
        <v>17</v>
      </c>
      <c r="B22" s="17" t="s">
        <v>405</v>
      </c>
      <c r="C22" s="18" t="s">
        <v>406</v>
      </c>
      <c r="D22" s="19"/>
      <c r="E22" s="20"/>
      <c r="F22" s="21"/>
      <c r="G22" s="22">
        <f>SUMIF(P23:P25,"&lt;&gt;NOR",G23:G25)</f>
        <v>0</v>
      </c>
      <c r="P22" t="s">
        <v>19</v>
      </c>
    </row>
    <row r="23" spans="1:43" outlineLevel="1" x14ac:dyDescent="0.2">
      <c r="A23" s="23">
        <v>8</v>
      </c>
      <c r="B23" s="24" t="s">
        <v>1187</v>
      </c>
      <c r="C23" s="25" t="s">
        <v>1194</v>
      </c>
      <c r="D23" s="26" t="s">
        <v>78</v>
      </c>
      <c r="E23" s="27">
        <v>1</v>
      </c>
      <c r="F23" s="28"/>
      <c r="G23" s="29">
        <f>ROUND(E23*F23,2)</f>
        <v>0</v>
      </c>
      <c r="H23" s="30"/>
      <c r="I23" s="30"/>
      <c r="J23" s="30"/>
      <c r="K23" s="30"/>
      <c r="L23" s="30"/>
      <c r="M23" s="30"/>
      <c r="N23" s="30"/>
      <c r="O23" s="30"/>
      <c r="P23" s="30" t="s">
        <v>393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</row>
    <row r="24" spans="1:43" ht="22.5" outlineLevel="1" x14ac:dyDescent="0.2">
      <c r="A24" s="23">
        <v>9</v>
      </c>
      <c r="B24" s="24" t="s">
        <v>1188</v>
      </c>
      <c r="C24" s="25" t="s">
        <v>1199</v>
      </c>
      <c r="D24" s="26" t="s">
        <v>78</v>
      </c>
      <c r="E24" s="27">
        <v>1</v>
      </c>
      <c r="F24" s="28"/>
      <c r="G24" s="29">
        <f>ROUND(E24*F24,2)</f>
        <v>0</v>
      </c>
      <c r="H24" s="30"/>
      <c r="I24" s="30"/>
      <c r="J24" s="30"/>
      <c r="K24" s="30"/>
      <c r="L24" s="30"/>
      <c r="M24" s="30"/>
      <c r="N24" s="30"/>
      <c r="O24" s="30"/>
      <c r="P24" s="30" t="s">
        <v>48</v>
      </c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</row>
    <row r="25" spans="1:43" outlineLevel="1" x14ac:dyDescent="0.2">
      <c r="A25" s="23">
        <v>10</v>
      </c>
      <c r="B25" s="24" t="s">
        <v>1190</v>
      </c>
      <c r="C25" s="25" t="s">
        <v>1216</v>
      </c>
      <c r="D25" s="26" t="s">
        <v>78</v>
      </c>
      <c r="E25" s="27">
        <v>1</v>
      </c>
      <c r="F25" s="28"/>
      <c r="G25" s="29">
        <f>ROUND(E25*F25,2)</f>
        <v>0</v>
      </c>
      <c r="H25" s="30"/>
      <c r="I25" s="30"/>
      <c r="J25" s="30"/>
      <c r="K25" s="30"/>
      <c r="L25" s="30"/>
      <c r="M25" s="30"/>
      <c r="N25" s="30"/>
      <c r="O25" s="30"/>
      <c r="P25" s="30" t="s">
        <v>393</v>
      </c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</row>
    <row r="26" spans="1:43" x14ac:dyDescent="0.2">
      <c r="A26" s="159" t="s">
        <v>17</v>
      </c>
      <c r="B26" s="160" t="s">
        <v>573</v>
      </c>
      <c r="C26" s="161" t="s">
        <v>574</v>
      </c>
      <c r="D26" s="162"/>
      <c r="E26" s="163"/>
      <c r="F26" s="164"/>
      <c r="G26" s="164">
        <f>SUMIF(P27:P34,"&lt;&gt;NOR",G27:G34)</f>
        <v>0</v>
      </c>
      <c r="P26" t="s">
        <v>19</v>
      </c>
    </row>
    <row r="27" spans="1:43" outlineLevel="1" x14ac:dyDescent="0.2">
      <c r="A27" s="23">
        <v>11</v>
      </c>
      <c r="B27" s="24" t="s">
        <v>714</v>
      </c>
      <c r="C27" s="25" t="s">
        <v>715</v>
      </c>
      <c r="D27" s="26" t="s">
        <v>20</v>
      </c>
      <c r="E27" s="27">
        <v>18.45</v>
      </c>
      <c r="F27" s="28"/>
      <c r="G27" s="29">
        <f>ROUND(E27*F27,2)</f>
        <v>0</v>
      </c>
      <c r="H27" s="30"/>
      <c r="I27" s="30"/>
      <c r="J27" s="30"/>
      <c r="K27" s="30"/>
      <c r="L27" s="30"/>
      <c r="M27" s="30"/>
      <c r="N27" s="30"/>
      <c r="O27" s="30"/>
      <c r="P27" s="30" t="s">
        <v>393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</row>
    <row r="28" spans="1:43" s="41" customFormat="1" outlineLevel="1" x14ac:dyDescent="0.2">
      <c r="A28" s="32"/>
      <c r="B28" s="33"/>
      <c r="C28" s="34" t="s">
        <v>1181</v>
      </c>
      <c r="D28" s="35"/>
      <c r="E28" s="36">
        <v>18.45</v>
      </c>
      <c r="F28" s="37"/>
      <c r="G28" s="38"/>
      <c r="H28" s="39"/>
      <c r="I28" s="39"/>
      <c r="J28" s="39"/>
      <c r="K28" s="39"/>
      <c r="L28" s="39"/>
      <c r="M28" s="39"/>
      <c r="N28" s="39"/>
      <c r="O28" s="39"/>
      <c r="P28" s="39" t="s">
        <v>589</v>
      </c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</row>
    <row r="29" spans="1:43" outlineLevel="1" x14ac:dyDescent="0.2">
      <c r="A29" s="23">
        <v>12</v>
      </c>
      <c r="B29" s="24" t="s">
        <v>1215</v>
      </c>
      <c r="C29" s="25" t="s">
        <v>1176</v>
      </c>
      <c r="D29" s="26" t="s">
        <v>20</v>
      </c>
      <c r="E29" s="27">
        <v>0.65</v>
      </c>
      <c r="F29" s="28"/>
      <c r="G29" s="29">
        <f>ROUND(E29*F29,2)</f>
        <v>0</v>
      </c>
      <c r="H29" s="30"/>
      <c r="I29" s="30"/>
      <c r="J29" s="30"/>
      <c r="K29" s="30"/>
      <c r="L29" s="30"/>
      <c r="M29" s="30"/>
      <c r="N29" s="30"/>
      <c r="O29" s="30"/>
      <c r="P29" s="30" t="s">
        <v>393</v>
      </c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3" s="41" customFormat="1" outlineLevel="1" x14ac:dyDescent="0.2">
      <c r="A30" s="32"/>
      <c r="B30" s="33"/>
      <c r="C30" s="34" t="s">
        <v>1177</v>
      </c>
      <c r="D30" s="35"/>
      <c r="E30" s="36">
        <v>0.65</v>
      </c>
      <c r="F30" s="37"/>
      <c r="G30" s="38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</row>
    <row r="31" spans="1:43" outlineLevel="1" x14ac:dyDescent="0.2">
      <c r="A31" s="23">
        <v>13</v>
      </c>
      <c r="B31" s="24" t="s">
        <v>577</v>
      </c>
      <c r="C31" s="25" t="s">
        <v>716</v>
      </c>
      <c r="D31" s="26" t="s">
        <v>30</v>
      </c>
      <c r="E31" s="27">
        <v>17.2</v>
      </c>
      <c r="F31" s="28"/>
      <c r="G31" s="29">
        <f>ROUND(E31*F31,2)</f>
        <v>0</v>
      </c>
      <c r="H31" s="30"/>
      <c r="I31" s="30"/>
      <c r="J31" s="30"/>
      <c r="K31" s="30"/>
      <c r="L31" s="30"/>
      <c r="M31" s="30"/>
      <c r="N31" s="30"/>
      <c r="O31" s="30"/>
      <c r="P31" s="30" t="s">
        <v>393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</row>
    <row r="32" spans="1:43" s="41" customFormat="1" outlineLevel="1" x14ac:dyDescent="0.2">
      <c r="A32" s="32"/>
      <c r="B32" s="33"/>
      <c r="C32" s="34" t="s">
        <v>1193</v>
      </c>
      <c r="D32" s="35"/>
      <c r="E32" s="36">
        <v>17.2</v>
      </c>
      <c r="F32" s="37"/>
      <c r="G32" s="38"/>
      <c r="H32" s="39"/>
      <c r="I32" s="39"/>
      <c r="J32" s="39"/>
      <c r="K32" s="39"/>
      <c r="L32" s="39"/>
      <c r="M32" s="39"/>
      <c r="N32" s="39"/>
      <c r="O32" s="39"/>
      <c r="P32" s="39" t="s">
        <v>589</v>
      </c>
      <c r="Q32" s="39">
        <v>0</v>
      </c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</row>
    <row r="33" spans="1:43" outlineLevel="1" x14ac:dyDescent="0.2">
      <c r="A33" s="23">
        <v>14</v>
      </c>
      <c r="B33" s="24" t="s">
        <v>579</v>
      </c>
      <c r="C33" s="25" t="s">
        <v>718</v>
      </c>
      <c r="D33" s="26" t="s">
        <v>20</v>
      </c>
      <c r="E33" s="27">
        <v>21.217499999999994</v>
      </c>
      <c r="F33" s="28"/>
      <c r="G33" s="29">
        <f>ROUND(E33*F33,2)</f>
        <v>0</v>
      </c>
      <c r="H33" s="30"/>
      <c r="I33" s="30"/>
      <c r="J33" s="30"/>
      <c r="K33" s="30"/>
      <c r="L33" s="30"/>
      <c r="M33" s="30"/>
      <c r="N33" s="30"/>
      <c r="O33" s="30"/>
      <c r="P33" s="30" t="s">
        <v>182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</row>
    <row r="34" spans="1:43" s="41" customFormat="1" outlineLevel="1" x14ac:dyDescent="0.2">
      <c r="A34" s="32"/>
      <c r="B34" s="33"/>
      <c r="C34" s="34" t="s">
        <v>1192</v>
      </c>
      <c r="D34" s="35"/>
      <c r="E34" s="36">
        <v>21.217499999999994</v>
      </c>
      <c r="F34" s="37"/>
      <c r="G34" s="38"/>
      <c r="H34" s="39"/>
      <c r="I34" s="39"/>
      <c r="J34" s="39"/>
      <c r="K34" s="39"/>
      <c r="L34" s="39"/>
      <c r="M34" s="39"/>
      <c r="N34" s="39"/>
      <c r="O34" s="39"/>
      <c r="P34" s="39" t="s">
        <v>589</v>
      </c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</row>
    <row r="35" spans="1:43" x14ac:dyDescent="0.2">
      <c r="A35" s="16" t="s">
        <v>17</v>
      </c>
      <c r="B35" s="17" t="s">
        <v>1200</v>
      </c>
      <c r="C35" s="18" t="s">
        <v>1201</v>
      </c>
      <c r="D35" s="19"/>
      <c r="E35" s="20"/>
      <c r="F35" s="21"/>
      <c r="G35" s="22">
        <f>SUMIF(P36:P38,"&lt;&gt;NOR",G36:G38)</f>
        <v>0</v>
      </c>
      <c r="P35" t="s">
        <v>19</v>
      </c>
    </row>
    <row r="36" spans="1:43" outlineLevel="1" x14ac:dyDescent="0.2">
      <c r="A36" s="23">
        <v>15</v>
      </c>
      <c r="B36" s="24" t="s">
        <v>1202</v>
      </c>
      <c r="C36" s="25" t="s">
        <v>1204</v>
      </c>
      <c r="D36" s="26" t="s">
        <v>20</v>
      </c>
      <c r="E36" s="27">
        <v>2.4279999999999999</v>
      </c>
      <c r="F36" s="28"/>
      <c r="G36" s="29">
        <f>ROUND(E36*F36,2)</f>
        <v>0</v>
      </c>
      <c r="H36" s="30"/>
      <c r="I36" s="30"/>
      <c r="J36" s="30"/>
      <c r="K36" s="30"/>
      <c r="L36" s="30"/>
      <c r="M36" s="30"/>
      <c r="N36" s="30"/>
      <c r="O36" s="30"/>
      <c r="P36" s="30" t="s">
        <v>393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s="41" customFormat="1" outlineLevel="1" x14ac:dyDescent="0.2">
      <c r="A37" s="32"/>
      <c r="B37" s="33"/>
      <c r="C37" s="34" t="s">
        <v>1206</v>
      </c>
      <c r="D37" s="35"/>
      <c r="E37" s="36">
        <v>2.4279999999999999</v>
      </c>
      <c r="F37" s="37"/>
      <c r="G37" s="38"/>
      <c r="H37" s="39"/>
      <c r="I37" s="39"/>
      <c r="J37" s="39"/>
      <c r="K37" s="39"/>
      <c r="L37" s="39"/>
      <c r="M37" s="39"/>
      <c r="N37" s="39"/>
      <c r="O37" s="39"/>
      <c r="P37" s="39" t="s">
        <v>393</v>
      </c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</row>
    <row r="38" spans="1:43" outlineLevel="1" x14ac:dyDescent="0.2">
      <c r="A38" s="23">
        <v>16</v>
      </c>
      <c r="B38" s="24" t="s">
        <v>1205</v>
      </c>
      <c r="C38" s="25" t="s">
        <v>1203</v>
      </c>
      <c r="D38" s="26" t="s">
        <v>20</v>
      </c>
      <c r="E38" s="27">
        <v>2.7921999999999998</v>
      </c>
      <c r="F38" s="28"/>
      <c r="G38" s="29">
        <f>ROUND(E38*F38,2)</f>
        <v>0</v>
      </c>
      <c r="H38" s="30"/>
      <c r="I38" s="30"/>
      <c r="J38" s="30"/>
      <c r="K38" s="30"/>
      <c r="L38" s="30"/>
      <c r="M38" s="30"/>
      <c r="N38" s="30"/>
      <c r="O38" s="30"/>
      <c r="P38" s="30" t="s">
        <v>182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</row>
    <row r="39" spans="1:43" x14ac:dyDescent="0.2">
      <c r="A39" s="159" t="s">
        <v>17</v>
      </c>
      <c r="B39" s="160" t="s">
        <v>580</v>
      </c>
      <c r="C39" s="161" t="s">
        <v>581</v>
      </c>
      <c r="D39" s="162"/>
      <c r="E39" s="163"/>
      <c r="F39" s="164"/>
      <c r="G39" s="22">
        <f>SUMIF(P40:P42,"&lt;&gt;NOR",G40:G42)</f>
        <v>0</v>
      </c>
      <c r="P39" t="s">
        <v>19</v>
      </c>
    </row>
    <row r="40" spans="1:43" outlineLevel="1" x14ac:dyDescent="0.2">
      <c r="A40" s="23">
        <v>17</v>
      </c>
      <c r="B40" s="24" t="s">
        <v>1213</v>
      </c>
      <c r="C40" s="25" t="s">
        <v>1214</v>
      </c>
      <c r="D40" s="26" t="s">
        <v>20</v>
      </c>
      <c r="E40" s="27">
        <v>133.357</v>
      </c>
      <c r="F40" s="28"/>
      <c r="G40" s="29">
        <f>ROUND(E40*F40,2)</f>
        <v>0</v>
      </c>
      <c r="H40" s="30"/>
      <c r="I40" s="30"/>
      <c r="J40" s="30"/>
      <c r="K40" s="30"/>
      <c r="L40" s="30"/>
      <c r="M40" s="30"/>
      <c r="N40" s="30"/>
      <c r="O40" s="30"/>
      <c r="P40" s="30" t="s">
        <v>21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s="41" customFormat="1" ht="22.5" outlineLevel="1" x14ac:dyDescent="0.2">
      <c r="A41" s="32"/>
      <c r="B41" s="33"/>
      <c r="C41" s="34" t="s">
        <v>1212</v>
      </c>
      <c r="D41" s="35"/>
      <c r="E41" s="36">
        <v>133.357</v>
      </c>
      <c r="F41" s="37"/>
      <c r="G41" s="38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</row>
    <row r="42" spans="1:43" ht="22.5" outlineLevel="1" x14ac:dyDescent="0.2">
      <c r="A42" s="23">
        <v>18</v>
      </c>
      <c r="B42" s="24" t="s">
        <v>1217</v>
      </c>
      <c r="C42" s="25" t="s">
        <v>1218</v>
      </c>
      <c r="D42" s="26" t="s">
        <v>78</v>
      </c>
      <c r="E42" s="27">
        <v>1</v>
      </c>
      <c r="F42" s="28"/>
      <c r="G42" s="29">
        <f>ROUND(E42*F42,2)</f>
        <v>0</v>
      </c>
      <c r="H42" s="30"/>
      <c r="I42" s="30"/>
      <c r="J42" s="30"/>
      <c r="K42" s="30"/>
      <c r="L42" s="30"/>
      <c r="M42" s="30"/>
      <c r="N42" s="30"/>
      <c r="O42" s="30"/>
      <c r="P42" s="30" t="s">
        <v>21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x14ac:dyDescent="0.2">
      <c r="A43" s="159" t="s">
        <v>17</v>
      </c>
      <c r="B43" s="160" t="s">
        <v>584</v>
      </c>
      <c r="C43" s="161" t="s">
        <v>585</v>
      </c>
      <c r="D43" s="162"/>
      <c r="E43" s="163"/>
      <c r="F43" s="164"/>
      <c r="G43" s="164">
        <f>SUMIF(P44:P46,"&lt;&gt;NOR",G44:G46)</f>
        <v>0</v>
      </c>
      <c r="P43" t="s">
        <v>19</v>
      </c>
    </row>
    <row r="44" spans="1:43" outlineLevel="1" x14ac:dyDescent="0.2">
      <c r="A44" s="23">
        <v>19</v>
      </c>
      <c r="B44" s="24" t="s">
        <v>586</v>
      </c>
      <c r="C44" s="25" t="s">
        <v>727</v>
      </c>
      <c r="D44" s="26" t="s">
        <v>20</v>
      </c>
      <c r="E44" s="27">
        <v>153.2775</v>
      </c>
      <c r="F44" s="28"/>
      <c r="G44" s="29">
        <f>ROUND(E44*F44,2)</f>
        <v>0</v>
      </c>
      <c r="H44" s="30"/>
      <c r="I44" s="30"/>
      <c r="J44" s="30"/>
      <c r="K44" s="30"/>
      <c r="L44" s="30"/>
      <c r="M44" s="30"/>
      <c r="N44" s="30"/>
      <c r="O44" s="30"/>
      <c r="P44" s="30" t="s">
        <v>572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s="41" customFormat="1" outlineLevel="1" x14ac:dyDescent="0.2">
      <c r="A45" s="32"/>
      <c r="B45" s="33"/>
      <c r="C45" s="34" t="s">
        <v>1168</v>
      </c>
      <c r="D45" s="35"/>
      <c r="E45" s="36">
        <v>16.04</v>
      </c>
      <c r="F45" s="37"/>
      <c r="G45" s="38"/>
      <c r="H45" s="39"/>
      <c r="I45" s="39"/>
      <c r="J45" s="39"/>
      <c r="K45" s="39"/>
      <c r="L45" s="39"/>
      <c r="M45" s="39"/>
      <c r="N45" s="39"/>
      <c r="O45" s="39"/>
      <c r="P45" s="39" t="s">
        <v>589</v>
      </c>
      <c r="Q45" s="39">
        <v>0</v>
      </c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</row>
    <row r="46" spans="1:43" s="41" customFormat="1" outlineLevel="1" x14ac:dyDescent="0.2">
      <c r="A46" s="32"/>
      <c r="B46" s="33"/>
      <c r="C46" s="34" t="s">
        <v>1169</v>
      </c>
      <c r="D46" s="35"/>
      <c r="E46" s="36">
        <v>51.34</v>
      </c>
      <c r="F46" s="37"/>
      <c r="G46" s="38"/>
      <c r="H46" s="39"/>
      <c r="I46" s="39"/>
      <c r="J46" s="39"/>
      <c r="K46" s="39"/>
      <c r="L46" s="39"/>
      <c r="M46" s="39"/>
      <c r="N46" s="39"/>
      <c r="O46" s="39"/>
      <c r="P46" s="39" t="s">
        <v>589</v>
      </c>
      <c r="Q46" s="39">
        <v>0</v>
      </c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</row>
    <row r="47" spans="1:43" s="41" customFormat="1" outlineLevel="1" x14ac:dyDescent="0.2">
      <c r="A47" s="32"/>
      <c r="B47" s="33"/>
      <c r="C47" s="34" t="s">
        <v>1170</v>
      </c>
      <c r="D47" s="35"/>
      <c r="E47" s="36">
        <v>9.6374999999999993</v>
      </c>
      <c r="F47" s="37"/>
      <c r="G47" s="38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</row>
    <row r="48" spans="1:43" s="41" customFormat="1" outlineLevel="1" x14ac:dyDescent="0.2">
      <c r="A48" s="32"/>
      <c r="B48" s="33"/>
      <c r="C48" s="34" t="s">
        <v>1171</v>
      </c>
      <c r="D48" s="35"/>
      <c r="E48" s="36">
        <v>6.67</v>
      </c>
      <c r="F48" s="37"/>
      <c r="G48" s="38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</row>
    <row r="49" spans="1:43" s="41" customFormat="1" outlineLevel="1" x14ac:dyDescent="0.2">
      <c r="A49" s="32"/>
      <c r="B49" s="33"/>
      <c r="C49" s="34" t="s">
        <v>1172</v>
      </c>
      <c r="D49" s="35"/>
      <c r="E49" s="36">
        <v>4.1400000000000006</v>
      </c>
      <c r="F49" s="37"/>
      <c r="G49" s="38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</row>
    <row r="50" spans="1:43" s="41" customFormat="1" outlineLevel="1" x14ac:dyDescent="0.2">
      <c r="A50" s="32"/>
      <c r="B50" s="33"/>
      <c r="C50" s="34" t="s">
        <v>1173</v>
      </c>
      <c r="D50" s="35"/>
      <c r="E50" s="36">
        <v>18.45</v>
      </c>
      <c r="F50" s="37"/>
      <c r="G50" s="38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</row>
    <row r="51" spans="1:43" s="41" customFormat="1" outlineLevel="1" x14ac:dyDescent="0.2">
      <c r="A51" s="32"/>
      <c r="B51" s="33"/>
      <c r="C51" s="34" t="s">
        <v>1174</v>
      </c>
      <c r="D51" s="35"/>
      <c r="E51" s="36">
        <v>47</v>
      </c>
      <c r="F51" s="37"/>
      <c r="G51" s="38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</row>
    <row r="52" spans="1:43" s="41" customFormat="1" outlineLevel="1" x14ac:dyDescent="0.2">
      <c r="A52" s="32"/>
      <c r="B52" s="33"/>
      <c r="C52" s="34"/>
      <c r="D52" s="35"/>
      <c r="E52" s="36">
        <v>153.2775</v>
      </c>
      <c r="F52" s="37"/>
      <c r="G52" s="38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</row>
    <row r="53" spans="1:43" x14ac:dyDescent="0.2">
      <c r="A53" s="16" t="s">
        <v>17</v>
      </c>
      <c r="B53" s="17" t="s">
        <v>138</v>
      </c>
      <c r="C53" s="18" t="s">
        <v>1098</v>
      </c>
      <c r="D53" s="19"/>
      <c r="E53" s="20"/>
      <c r="F53" s="21"/>
      <c r="G53" s="22">
        <f>SUMIF(P54:P74,"&lt;&gt;NOR",G54:G74)</f>
        <v>0</v>
      </c>
      <c r="P53" t="s">
        <v>19</v>
      </c>
    </row>
    <row r="54" spans="1:43" outlineLevel="1" x14ac:dyDescent="0.2">
      <c r="A54" s="23">
        <v>20</v>
      </c>
      <c r="B54" s="24" t="s">
        <v>1165</v>
      </c>
      <c r="C54" s="25" t="s">
        <v>1164</v>
      </c>
      <c r="D54" s="26" t="s">
        <v>20</v>
      </c>
      <c r="E54" s="27">
        <v>153.2775</v>
      </c>
      <c r="F54" s="28"/>
      <c r="G54" s="29">
        <f t="shared" ref="G54:G73" si="1">ROUND(E54*F54,2)</f>
        <v>0</v>
      </c>
      <c r="H54" s="30"/>
      <c r="I54" s="30"/>
      <c r="J54" s="30"/>
      <c r="K54" s="30"/>
      <c r="L54" s="30"/>
      <c r="M54" s="30"/>
      <c r="N54" s="30"/>
      <c r="O54" s="30"/>
      <c r="P54" s="30" t="s">
        <v>21</v>
      </c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</row>
    <row r="55" spans="1:43" s="41" customFormat="1" outlineLevel="1" x14ac:dyDescent="0.2">
      <c r="A55" s="32"/>
      <c r="B55" s="33"/>
      <c r="C55" s="34" t="s">
        <v>1168</v>
      </c>
      <c r="D55" s="35"/>
      <c r="E55" s="36">
        <v>16.04</v>
      </c>
      <c r="F55" s="37"/>
      <c r="G55" s="38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</row>
    <row r="56" spans="1:43" s="41" customFormat="1" outlineLevel="1" x14ac:dyDescent="0.2">
      <c r="A56" s="32"/>
      <c r="B56" s="33"/>
      <c r="C56" s="34" t="s">
        <v>1169</v>
      </c>
      <c r="D56" s="35"/>
      <c r="E56" s="36">
        <v>51.34</v>
      </c>
      <c r="F56" s="37"/>
      <c r="G56" s="38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</row>
    <row r="57" spans="1:43" s="41" customFormat="1" outlineLevel="1" x14ac:dyDescent="0.2">
      <c r="A57" s="32"/>
      <c r="B57" s="33"/>
      <c r="C57" s="34" t="s">
        <v>1170</v>
      </c>
      <c r="D57" s="35"/>
      <c r="E57" s="36">
        <v>9.6374999999999993</v>
      </c>
      <c r="F57" s="37"/>
      <c r="G57" s="38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</row>
    <row r="58" spans="1:43" s="41" customFormat="1" outlineLevel="1" x14ac:dyDescent="0.2">
      <c r="A58" s="32"/>
      <c r="B58" s="33"/>
      <c r="C58" s="34" t="s">
        <v>1171</v>
      </c>
      <c r="D58" s="35"/>
      <c r="E58" s="36">
        <v>6.67</v>
      </c>
      <c r="F58" s="37"/>
      <c r="G58" s="38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</row>
    <row r="59" spans="1:43" s="41" customFormat="1" outlineLevel="1" x14ac:dyDescent="0.2">
      <c r="A59" s="32"/>
      <c r="B59" s="33"/>
      <c r="C59" s="34" t="s">
        <v>1172</v>
      </c>
      <c r="D59" s="35"/>
      <c r="E59" s="36">
        <v>4.1400000000000006</v>
      </c>
      <c r="F59" s="37"/>
      <c r="G59" s="38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</row>
    <row r="60" spans="1:43" s="41" customFormat="1" outlineLevel="1" x14ac:dyDescent="0.2">
      <c r="A60" s="32"/>
      <c r="B60" s="33"/>
      <c r="C60" s="34" t="s">
        <v>1173</v>
      </c>
      <c r="D60" s="35"/>
      <c r="E60" s="36">
        <v>18.45</v>
      </c>
      <c r="F60" s="37"/>
      <c r="G60" s="38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</row>
    <row r="61" spans="1:43" s="41" customFormat="1" outlineLevel="1" x14ac:dyDescent="0.2">
      <c r="A61" s="32"/>
      <c r="B61" s="33"/>
      <c r="C61" s="34" t="s">
        <v>1174</v>
      </c>
      <c r="D61" s="35"/>
      <c r="E61" s="36">
        <v>47</v>
      </c>
      <c r="F61" s="37"/>
      <c r="G61" s="38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</row>
    <row r="62" spans="1:43" s="41" customFormat="1" outlineLevel="1" x14ac:dyDescent="0.2">
      <c r="A62" s="32"/>
      <c r="B62" s="33"/>
      <c r="C62" s="34"/>
      <c r="D62" s="35"/>
      <c r="E62" s="36">
        <v>153.2775</v>
      </c>
      <c r="F62" s="37"/>
      <c r="G62" s="38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</row>
    <row r="63" spans="1:43" outlineLevel="1" x14ac:dyDescent="0.2">
      <c r="A63" s="23">
        <v>21</v>
      </c>
      <c r="B63" s="24" t="s">
        <v>1166</v>
      </c>
      <c r="C63" s="25" t="s">
        <v>1167</v>
      </c>
      <c r="D63" s="26" t="s">
        <v>20</v>
      </c>
      <c r="E63" s="27">
        <v>15.327750000000002</v>
      </c>
      <c r="F63" s="28"/>
      <c r="G63" s="29">
        <f t="shared" si="1"/>
        <v>0</v>
      </c>
      <c r="H63" s="30"/>
      <c r="I63" s="30"/>
      <c r="J63" s="30"/>
      <c r="K63" s="30"/>
      <c r="L63" s="30"/>
      <c r="M63" s="30"/>
      <c r="N63" s="30"/>
      <c r="O63" s="30"/>
      <c r="P63" s="30" t="s">
        <v>21</v>
      </c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</row>
    <row r="64" spans="1:43" s="41" customFormat="1" outlineLevel="1" x14ac:dyDescent="0.2">
      <c r="A64" s="32"/>
      <c r="B64" s="33"/>
      <c r="C64" s="34" t="s">
        <v>1175</v>
      </c>
      <c r="D64" s="35"/>
      <c r="E64" s="36">
        <v>15.327750000000002</v>
      </c>
      <c r="F64" s="37"/>
      <c r="G64" s="38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</row>
    <row r="65" spans="1:43" outlineLevel="1" x14ac:dyDescent="0.2">
      <c r="A65" s="23">
        <v>22</v>
      </c>
      <c r="B65" s="24" t="s">
        <v>1219</v>
      </c>
      <c r="C65" s="25" t="s">
        <v>1189</v>
      </c>
      <c r="D65" s="26" t="s">
        <v>78</v>
      </c>
      <c r="E65" s="27">
        <v>4</v>
      </c>
      <c r="F65" s="28"/>
      <c r="G65" s="29">
        <f t="shared" si="1"/>
        <v>0</v>
      </c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</row>
    <row r="66" spans="1:43" outlineLevel="1" x14ac:dyDescent="0.2">
      <c r="A66" s="23">
        <v>23</v>
      </c>
      <c r="B66" s="24" t="s">
        <v>1220</v>
      </c>
      <c r="C66" s="25" t="s">
        <v>1191</v>
      </c>
      <c r="D66" s="26" t="s">
        <v>78</v>
      </c>
      <c r="E66" s="27">
        <v>1</v>
      </c>
      <c r="F66" s="28"/>
      <c r="G66" s="29">
        <f t="shared" si="1"/>
        <v>0</v>
      </c>
      <c r="H66" s="30"/>
      <c r="I66" s="30"/>
      <c r="J66" s="30"/>
      <c r="K66" s="30"/>
      <c r="L66" s="30"/>
      <c r="M66" s="30"/>
      <c r="N66" s="30"/>
      <c r="O66" s="30"/>
      <c r="P66" s="30" t="s">
        <v>21</v>
      </c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</row>
    <row r="67" spans="1:43" outlineLevel="1" x14ac:dyDescent="0.2">
      <c r="A67" s="23">
        <v>24</v>
      </c>
      <c r="B67" s="24" t="s">
        <v>1195</v>
      </c>
      <c r="C67" s="25" t="s">
        <v>1196</v>
      </c>
      <c r="D67" s="26" t="s">
        <v>30</v>
      </c>
      <c r="E67" s="27">
        <v>0.4</v>
      </c>
      <c r="F67" s="28"/>
      <c r="G67" s="29">
        <f t="shared" si="1"/>
        <v>0</v>
      </c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s="41" customFormat="1" outlineLevel="1" x14ac:dyDescent="0.2">
      <c r="A68" s="32"/>
      <c r="B68" s="33"/>
      <c r="C68" s="34" t="s">
        <v>1197</v>
      </c>
      <c r="D68" s="35"/>
      <c r="E68" s="36">
        <v>0.4</v>
      </c>
      <c r="F68" s="37"/>
      <c r="G68" s="38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</row>
    <row r="69" spans="1:43" outlineLevel="1" x14ac:dyDescent="0.2">
      <c r="A69" s="23">
        <v>25</v>
      </c>
      <c r="B69" s="24" t="s">
        <v>1129</v>
      </c>
      <c r="C69" s="25" t="s">
        <v>1130</v>
      </c>
      <c r="D69" s="26" t="s">
        <v>30</v>
      </c>
      <c r="E69" s="27">
        <v>0.8</v>
      </c>
      <c r="F69" s="28"/>
      <c r="G69" s="29">
        <f t="shared" ref="G69" si="2">ROUND(E69*F69,2)</f>
        <v>0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s="41" customFormat="1" outlineLevel="1" x14ac:dyDescent="0.2">
      <c r="A70" s="32"/>
      <c r="B70" s="33"/>
      <c r="C70" s="34" t="s">
        <v>1198</v>
      </c>
      <c r="D70" s="35"/>
      <c r="E70" s="36">
        <v>0.8</v>
      </c>
      <c r="F70" s="37"/>
      <c r="G70" s="38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</row>
    <row r="71" spans="1:43" outlineLevel="1" x14ac:dyDescent="0.2">
      <c r="A71" s="23">
        <v>26</v>
      </c>
      <c r="B71" s="24" t="s">
        <v>1156</v>
      </c>
      <c r="C71" s="25" t="s">
        <v>1157</v>
      </c>
      <c r="D71" s="26" t="s">
        <v>23</v>
      </c>
      <c r="E71" s="27">
        <v>1.14347</v>
      </c>
      <c r="F71" s="28"/>
      <c r="G71" s="29">
        <f t="shared" si="1"/>
        <v>0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 s="41" customFormat="1" outlineLevel="1" x14ac:dyDescent="0.2">
      <c r="A72" s="32"/>
      <c r="B72" s="33"/>
      <c r="C72" s="34" t="s">
        <v>1183</v>
      </c>
      <c r="D72" s="35"/>
      <c r="E72" s="36">
        <v>1.14347</v>
      </c>
      <c r="F72" s="37"/>
      <c r="G72" s="38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</row>
    <row r="73" spans="1:43" outlineLevel="1" x14ac:dyDescent="0.2">
      <c r="A73" s="23">
        <v>27</v>
      </c>
      <c r="B73" s="24" t="s">
        <v>1185</v>
      </c>
      <c r="C73" s="25" t="s">
        <v>1186</v>
      </c>
      <c r="D73" s="26" t="s">
        <v>20</v>
      </c>
      <c r="E73" s="27">
        <v>0.44900000000000001</v>
      </c>
      <c r="F73" s="28"/>
      <c r="G73" s="29">
        <f t="shared" si="1"/>
        <v>0</v>
      </c>
      <c r="H73" s="30"/>
      <c r="I73" s="30"/>
      <c r="J73" s="30"/>
      <c r="K73" s="30"/>
      <c r="L73" s="30"/>
      <c r="M73" s="30"/>
      <c r="N73" s="30"/>
      <c r="O73" s="30"/>
      <c r="P73" s="30" t="s">
        <v>21</v>
      </c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</row>
    <row r="74" spans="1:43" s="41" customFormat="1" outlineLevel="1" x14ac:dyDescent="0.2">
      <c r="A74" s="32"/>
      <c r="B74" s="33"/>
      <c r="C74" s="34" t="s">
        <v>1178</v>
      </c>
      <c r="D74" s="35"/>
      <c r="E74" s="36">
        <v>0.44900000000000001</v>
      </c>
      <c r="F74" s="37"/>
      <c r="G74" s="38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</row>
    <row r="75" spans="1:43" x14ac:dyDescent="0.2">
      <c r="A75" s="16" t="s">
        <v>17</v>
      </c>
      <c r="B75" s="17" t="s">
        <v>453</v>
      </c>
      <c r="C75" s="18" t="s">
        <v>454</v>
      </c>
      <c r="D75" s="19"/>
      <c r="E75" s="20"/>
      <c r="F75" s="21"/>
      <c r="G75" s="22">
        <f>SUMIF(P76:P78,"&lt;&gt;NOR",G76:G78)</f>
        <v>0</v>
      </c>
      <c r="P75" t="s">
        <v>19</v>
      </c>
    </row>
    <row r="76" spans="1:43" outlineLevel="1" x14ac:dyDescent="0.2">
      <c r="A76" s="23">
        <v>28</v>
      </c>
      <c r="B76" s="24" t="s">
        <v>455</v>
      </c>
      <c r="C76" s="25" t="s">
        <v>456</v>
      </c>
      <c r="D76" s="26" t="s">
        <v>20</v>
      </c>
      <c r="E76" s="27">
        <v>49.56</v>
      </c>
      <c r="F76" s="28"/>
      <c r="G76" s="29">
        <f t="shared" ref="G76:G78" si="3">ROUND(E76*F76,2)</f>
        <v>0</v>
      </c>
      <c r="H76" s="30"/>
      <c r="I76" s="30"/>
      <c r="J76" s="30"/>
      <c r="K76" s="30"/>
      <c r="L76" s="30"/>
      <c r="M76" s="30"/>
      <c r="N76" s="30"/>
      <c r="O76" s="30"/>
      <c r="P76" s="30" t="s">
        <v>21</v>
      </c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</row>
    <row r="77" spans="1:43" outlineLevel="1" x14ac:dyDescent="0.2">
      <c r="A77" s="23">
        <v>29</v>
      </c>
      <c r="B77" s="24" t="s">
        <v>457</v>
      </c>
      <c r="C77" s="25" t="s">
        <v>458</v>
      </c>
      <c r="D77" s="26" t="s">
        <v>20</v>
      </c>
      <c r="E77" s="27">
        <v>49.56</v>
      </c>
      <c r="F77" s="28"/>
      <c r="G77" s="29">
        <f t="shared" si="3"/>
        <v>0</v>
      </c>
      <c r="H77" s="30"/>
      <c r="I77" s="30"/>
      <c r="J77" s="30"/>
      <c r="K77" s="30"/>
      <c r="L77" s="30"/>
      <c r="M77" s="30"/>
      <c r="N77" s="30"/>
      <c r="O77" s="30"/>
      <c r="P77" s="30" t="s">
        <v>21</v>
      </c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43" outlineLevel="1" x14ac:dyDescent="0.2">
      <c r="A78" s="23">
        <v>30</v>
      </c>
      <c r="B78" s="24" t="s">
        <v>459</v>
      </c>
      <c r="C78" s="25" t="s">
        <v>460</v>
      </c>
      <c r="D78" s="26" t="s">
        <v>20</v>
      </c>
      <c r="E78" s="27">
        <v>49.56</v>
      </c>
      <c r="F78" s="28"/>
      <c r="G78" s="29">
        <f t="shared" si="3"/>
        <v>0</v>
      </c>
      <c r="H78" s="30"/>
      <c r="I78" s="30"/>
      <c r="J78" s="30"/>
      <c r="K78" s="30"/>
      <c r="L78" s="30"/>
      <c r="M78" s="30"/>
      <c r="N78" s="30"/>
      <c r="O78" s="30"/>
      <c r="P78" s="30" t="s">
        <v>21</v>
      </c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</row>
    <row r="79" spans="1:43" ht="25.5" x14ac:dyDescent="0.2">
      <c r="A79" s="159" t="s">
        <v>17</v>
      </c>
      <c r="B79" s="160" t="s">
        <v>449</v>
      </c>
      <c r="C79" s="161" t="s">
        <v>450</v>
      </c>
      <c r="D79" s="162"/>
      <c r="E79" s="163"/>
      <c r="F79" s="164"/>
      <c r="G79" s="164">
        <f>SUMIF(P80:P81,"&lt;&gt;NOR",G80:G81)</f>
        <v>0</v>
      </c>
      <c r="P79" t="s">
        <v>19</v>
      </c>
    </row>
    <row r="80" spans="1:43" outlineLevel="1" x14ac:dyDescent="0.2">
      <c r="A80" s="23">
        <v>31</v>
      </c>
      <c r="B80" s="24" t="s">
        <v>451</v>
      </c>
      <c r="C80" s="25" t="s">
        <v>641</v>
      </c>
      <c r="D80" s="26" t="s">
        <v>20</v>
      </c>
      <c r="E80" s="27">
        <v>49.56</v>
      </c>
      <c r="F80" s="28"/>
      <c r="G80" s="29">
        <f>ROUND(E80*F80,2)</f>
        <v>0</v>
      </c>
      <c r="H80" s="30"/>
      <c r="I80" s="30"/>
      <c r="J80" s="30"/>
      <c r="K80" s="30"/>
      <c r="L80" s="30"/>
      <c r="M80" s="30"/>
      <c r="N80" s="30"/>
      <c r="O80" s="30"/>
      <c r="P80" s="30" t="s">
        <v>21</v>
      </c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</row>
    <row r="81" spans="1:43" s="41" customFormat="1" outlineLevel="1" x14ac:dyDescent="0.2">
      <c r="A81" s="32"/>
      <c r="B81" s="33"/>
      <c r="C81" s="34" t="s">
        <v>1179</v>
      </c>
      <c r="D81" s="35"/>
      <c r="E81" s="36">
        <v>49.56</v>
      </c>
      <c r="F81" s="37"/>
      <c r="G81" s="38"/>
      <c r="H81" s="39"/>
      <c r="I81" s="39"/>
      <c r="J81" s="39"/>
      <c r="K81" s="39"/>
      <c r="L81" s="39"/>
      <c r="M81" s="39"/>
      <c r="N81" s="39"/>
      <c r="O81" s="39"/>
      <c r="P81" s="39" t="s">
        <v>589</v>
      </c>
      <c r="Q81" s="39">
        <v>0</v>
      </c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</row>
    <row r="82" spans="1:43" x14ac:dyDescent="0.2">
      <c r="A82" s="16" t="s">
        <v>17</v>
      </c>
      <c r="B82" s="17" t="s">
        <v>108</v>
      </c>
      <c r="C82" s="18" t="s">
        <v>109</v>
      </c>
      <c r="D82" s="19"/>
      <c r="E82" s="20"/>
      <c r="F82" s="21"/>
      <c r="G82" s="22">
        <f>SUMIF(P83:P83,"&lt;&gt;NOR",G83:G83)</f>
        <v>0</v>
      </c>
      <c r="P82" t="s">
        <v>19</v>
      </c>
    </row>
    <row r="83" spans="1:43" outlineLevel="1" x14ac:dyDescent="0.2">
      <c r="A83" s="42">
        <v>32</v>
      </c>
      <c r="B83" s="43" t="s">
        <v>461</v>
      </c>
      <c r="C83" s="44" t="s">
        <v>462</v>
      </c>
      <c r="D83" s="45" t="s">
        <v>112</v>
      </c>
      <c r="E83" s="46">
        <v>6.01</v>
      </c>
      <c r="F83" s="47"/>
      <c r="G83" s="48">
        <f>ROUND(E83*F83,2)</f>
        <v>0</v>
      </c>
      <c r="H83" s="30"/>
      <c r="I83" s="30"/>
      <c r="J83" s="30"/>
      <c r="K83" s="30"/>
      <c r="L83" s="30"/>
      <c r="M83" s="30"/>
      <c r="N83" s="30"/>
      <c r="O83" s="30"/>
      <c r="P83" s="30" t="s">
        <v>463</v>
      </c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</row>
    <row r="84" spans="1:43" x14ac:dyDescent="0.2">
      <c r="A84" s="11"/>
      <c r="B84" s="12"/>
      <c r="C84" s="49"/>
      <c r="D84" s="13"/>
      <c r="E84" s="11"/>
      <c r="F84" s="11"/>
      <c r="G84" s="11"/>
      <c r="N84">
        <v>15</v>
      </c>
      <c r="O84">
        <v>21</v>
      </c>
      <c r="P84" t="s">
        <v>16</v>
      </c>
    </row>
    <row r="85" spans="1:43" x14ac:dyDescent="0.2">
      <c r="C85" s="50"/>
      <c r="D85" s="6"/>
      <c r="G85" s="22">
        <f>SUM(G8:G83)/2</f>
        <v>0</v>
      </c>
      <c r="P85" t="s">
        <v>113</v>
      </c>
    </row>
    <row r="86" spans="1:43" x14ac:dyDescent="0.2">
      <c r="D86" s="6"/>
    </row>
    <row r="87" spans="1:43" x14ac:dyDescent="0.2">
      <c r="D87" s="6"/>
    </row>
    <row r="88" spans="1:43" x14ac:dyDescent="0.2">
      <c r="D88" s="6"/>
    </row>
    <row r="89" spans="1:43" x14ac:dyDescent="0.2">
      <c r="D89" s="6"/>
    </row>
    <row r="90" spans="1:43" x14ac:dyDescent="0.2">
      <c r="B90"/>
      <c r="C90" s="158"/>
      <c r="D90" s="6"/>
    </row>
    <row r="91" spans="1:43" x14ac:dyDescent="0.2">
      <c r="D91" s="6"/>
    </row>
    <row r="92" spans="1:43" x14ac:dyDescent="0.2">
      <c r="D92" s="6"/>
    </row>
    <row r="93" spans="1:43" x14ac:dyDescent="0.2">
      <c r="D93" s="6"/>
    </row>
    <row r="94" spans="1:43" x14ac:dyDescent="0.2">
      <c r="D94" s="6"/>
    </row>
    <row r="95" spans="1:43" x14ac:dyDescent="0.2">
      <c r="D95" s="6"/>
    </row>
    <row r="96" spans="1:43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</sheetData>
  <sheetProtection algorithmName="SHA-512" hashValue="6yaXO3WCtC9nfXTFo7oJSDexHq7W8z7T4FFvaL6Wv/QJZ3t7jvJpj0b6Xbdul+50vAedi9qrBk3m33EjJRkv+w==" saltValue="io7ZztUY02+H8XezEAILxw==" spinCount="100000" sheet="1" selectLockedCells="1"/>
  <mergeCells count="4">
    <mergeCell ref="A1:G1"/>
    <mergeCell ref="C2:G2"/>
    <mergeCell ref="C3:G3"/>
    <mergeCell ref="C4:G4"/>
  </mergeCells>
  <phoneticPr fontId="3" type="noConversion"/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BFCDD-E48C-4216-A8ED-E198428A3590}">
  <sheetPr>
    <outlinePr summaryBelow="0"/>
  </sheetPr>
  <dimension ref="A1:AQ5025"/>
  <sheetViews>
    <sheetView view="pageBreakPreview" zoomScaleNormal="100" zoomScaleSheetLayoutView="100" workbookViewId="0">
      <pane ySplit="7" topLeftCell="A109" activePane="bottomLeft" state="frozen"/>
      <selection activeCell="AA30" sqref="AA30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6" width="0" hidden="1" customWidth="1"/>
  </cols>
  <sheetData>
    <row r="1" spans="1:16" ht="15.75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16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16" x14ac:dyDescent="0.2">
      <c r="A3" s="1" t="s">
        <v>5</v>
      </c>
      <c r="B3" s="2" t="s">
        <v>257</v>
      </c>
      <c r="C3" s="224" t="s">
        <v>258</v>
      </c>
      <c r="D3" s="225"/>
      <c r="E3" s="225"/>
      <c r="F3" s="225"/>
      <c r="G3" s="226"/>
      <c r="L3" s="3" t="s">
        <v>4</v>
      </c>
      <c r="P3" t="s">
        <v>6</v>
      </c>
    </row>
    <row r="4" spans="1:16" x14ac:dyDescent="0.2">
      <c r="A4" s="4" t="s">
        <v>7</v>
      </c>
      <c r="B4" s="5" t="s">
        <v>280</v>
      </c>
      <c r="C4" s="227" t="s">
        <v>258</v>
      </c>
      <c r="D4" s="228"/>
      <c r="E4" s="228"/>
      <c r="F4" s="228"/>
      <c r="G4" s="229"/>
      <c r="P4" t="s">
        <v>8</v>
      </c>
    </row>
    <row r="5" spans="1:16" x14ac:dyDescent="0.2">
      <c r="D5" s="6"/>
    </row>
    <row r="6" spans="1:16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16" x14ac:dyDescent="0.2">
      <c r="A7" s="11"/>
      <c r="B7" s="12"/>
      <c r="C7" s="12"/>
      <c r="D7" s="13"/>
      <c r="E7" s="14"/>
      <c r="F7" s="15"/>
      <c r="G7" s="15"/>
    </row>
    <row r="8" spans="1:16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SUMIF(P9:P40,"&lt;&gt;NOR",G9:G40)</f>
        <v>0</v>
      </c>
      <c r="P8" t="s">
        <v>19</v>
      </c>
    </row>
    <row r="9" spans="1:16" s="30" customFormat="1" ht="22.5" outlineLevel="1" x14ac:dyDescent="0.2">
      <c r="A9" s="23">
        <v>1</v>
      </c>
      <c r="B9" s="24" t="s">
        <v>24</v>
      </c>
      <c r="C9" s="25" t="s">
        <v>25</v>
      </c>
      <c r="D9" s="26" t="s">
        <v>26</v>
      </c>
      <c r="E9" s="27">
        <v>201.99749999999997</v>
      </c>
      <c r="F9" s="28"/>
      <c r="G9" s="29">
        <f t="shared" ref="G9:G25" si="0">ROUND(E9*F9,2)</f>
        <v>0</v>
      </c>
      <c r="P9" s="30" t="s">
        <v>21</v>
      </c>
    </row>
    <row r="10" spans="1:16" s="30" customFormat="1" ht="33.75" outlineLevel="1" x14ac:dyDescent="0.2">
      <c r="A10" s="23">
        <v>2</v>
      </c>
      <c r="B10" s="24" t="s">
        <v>27</v>
      </c>
      <c r="C10" s="25" t="s">
        <v>28</v>
      </c>
      <c r="D10" s="26" t="s">
        <v>29</v>
      </c>
      <c r="E10" s="27">
        <v>22.444166666666664</v>
      </c>
      <c r="F10" s="28"/>
      <c r="G10" s="29">
        <f t="shared" si="0"/>
        <v>0</v>
      </c>
      <c r="P10" s="30" t="s">
        <v>21</v>
      </c>
    </row>
    <row r="11" spans="1:16" s="30" customFormat="1" ht="22.5" outlineLevel="1" x14ac:dyDescent="0.2">
      <c r="A11" s="23">
        <v>3</v>
      </c>
      <c r="B11" s="24" t="s">
        <v>31</v>
      </c>
      <c r="C11" s="25" t="s">
        <v>32</v>
      </c>
      <c r="D11" s="26" t="s">
        <v>30</v>
      </c>
      <c r="E11" s="27">
        <v>29.8</v>
      </c>
      <c r="F11" s="28"/>
      <c r="G11" s="29">
        <f t="shared" si="0"/>
        <v>0</v>
      </c>
      <c r="J11" s="30">
        <v>6</v>
      </c>
      <c r="P11" s="30" t="s">
        <v>21</v>
      </c>
    </row>
    <row r="12" spans="1:16" s="30" customFormat="1" ht="22.5" outlineLevel="1" x14ac:dyDescent="0.2">
      <c r="A12" s="23">
        <v>4</v>
      </c>
      <c r="B12" s="24" t="s">
        <v>33</v>
      </c>
      <c r="C12" s="25" t="s">
        <v>34</v>
      </c>
      <c r="D12" s="26" t="s">
        <v>23</v>
      </c>
      <c r="E12" s="27">
        <v>59.6</v>
      </c>
      <c r="F12" s="28"/>
      <c r="G12" s="29">
        <f t="shared" si="0"/>
        <v>0</v>
      </c>
      <c r="P12" s="30" t="s">
        <v>21</v>
      </c>
    </row>
    <row r="13" spans="1:16" s="30" customFormat="1" ht="22.5" outlineLevel="1" x14ac:dyDescent="0.2">
      <c r="A13" s="23">
        <v>5</v>
      </c>
      <c r="B13" s="24" t="s">
        <v>732</v>
      </c>
      <c r="C13" s="25" t="s">
        <v>731</v>
      </c>
      <c r="D13" s="26" t="s">
        <v>23</v>
      </c>
      <c r="E13" s="27">
        <v>121.71299999999999</v>
      </c>
      <c r="F13" s="28"/>
      <c r="G13" s="29">
        <f t="shared" si="0"/>
        <v>0</v>
      </c>
    </row>
    <row r="14" spans="1:16" s="39" customFormat="1" ht="11.25" outlineLevel="1" x14ac:dyDescent="0.2">
      <c r="A14" s="23"/>
      <c r="B14" s="24"/>
      <c r="C14" s="34" t="s">
        <v>737</v>
      </c>
      <c r="D14" s="35"/>
      <c r="E14" s="36">
        <v>121.71299999999999</v>
      </c>
      <c r="F14" s="40"/>
      <c r="G14" s="29"/>
    </row>
    <row r="15" spans="1:16" s="30" customFormat="1" ht="22.5" outlineLevel="1" x14ac:dyDescent="0.2">
      <c r="A15" s="23">
        <v>6</v>
      </c>
      <c r="B15" s="24" t="s">
        <v>733</v>
      </c>
      <c r="C15" s="25" t="s">
        <v>734</v>
      </c>
      <c r="D15" s="26" t="s">
        <v>23</v>
      </c>
      <c r="E15" s="27">
        <v>283.99699999999996</v>
      </c>
      <c r="F15" s="28"/>
      <c r="G15" s="29">
        <f t="shared" ref="G15" si="1">ROUND(E15*F15,2)</f>
        <v>0</v>
      </c>
      <c r="P15" s="30" t="s">
        <v>21</v>
      </c>
    </row>
    <row r="16" spans="1:16" s="39" customFormat="1" ht="11.25" outlineLevel="1" x14ac:dyDescent="0.2">
      <c r="A16" s="32"/>
      <c r="B16" s="24"/>
      <c r="C16" s="34" t="s">
        <v>738</v>
      </c>
      <c r="D16" s="35"/>
      <c r="E16" s="36">
        <v>283.99699999999996</v>
      </c>
      <c r="F16" s="40"/>
      <c r="G16" s="38"/>
    </row>
    <row r="17" spans="1:43" s="30" customFormat="1" ht="22.5" outlineLevel="1" x14ac:dyDescent="0.2">
      <c r="A17" s="23">
        <v>7</v>
      </c>
      <c r="B17" s="24" t="s">
        <v>40</v>
      </c>
      <c r="C17" s="25" t="s">
        <v>41</v>
      </c>
      <c r="D17" s="26" t="s">
        <v>23</v>
      </c>
      <c r="E17" s="27">
        <v>283.99699999999996</v>
      </c>
      <c r="F17" s="28"/>
      <c r="G17" s="29">
        <f t="shared" ref="G17:G20" si="2">ROUND(E17*F17,2)</f>
        <v>0</v>
      </c>
      <c r="P17" s="30" t="s">
        <v>21</v>
      </c>
    </row>
    <row r="18" spans="1:43" s="30" customFormat="1" ht="11.25" outlineLevel="1" x14ac:dyDescent="0.2">
      <c r="A18" s="23"/>
      <c r="B18" s="24" t="s">
        <v>830</v>
      </c>
      <c r="C18" s="25" t="s">
        <v>829</v>
      </c>
      <c r="D18" s="26" t="s">
        <v>23</v>
      </c>
      <c r="E18" s="27">
        <v>12.591000000000001</v>
      </c>
      <c r="F18" s="28"/>
      <c r="G18" s="29">
        <f t="shared" si="2"/>
        <v>0</v>
      </c>
    </row>
    <row r="19" spans="1:43" s="39" customFormat="1" ht="11.25" outlineLevel="1" x14ac:dyDescent="0.2">
      <c r="A19" s="32"/>
      <c r="B19" s="24"/>
      <c r="C19" s="34" t="s">
        <v>832</v>
      </c>
      <c r="D19" s="35"/>
      <c r="E19" s="36">
        <v>12.591000000000001</v>
      </c>
      <c r="F19" s="40"/>
      <c r="G19" s="38"/>
    </row>
    <row r="20" spans="1:43" s="30" customFormat="1" ht="11.25" outlineLevel="1" x14ac:dyDescent="0.2">
      <c r="A20" s="23">
        <v>8</v>
      </c>
      <c r="B20" s="24" t="s">
        <v>1302</v>
      </c>
      <c r="C20" s="25" t="s">
        <v>831</v>
      </c>
      <c r="D20" s="26" t="s">
        <v>23</v>
      </c>
      <c r="E20" s="27">
        <v>12.591000000000001</v>
      </c>
      <c r="F20" s="28"/>
      <c r="G20" s="29">
        <f t="shared" si="2"/>
        <v>0</v>
      </c>
    </row>
    <row r="21" spans="1:43" ht="22.5" outlineLevel="1" x14ac:dyDescent="0.2">
      <c r="A21" s="23">
        <v>9</v>
      </c>
      <c r="B21" s="24" t="s">
        <v>49</v>
      </c>
      <c r="C21" s="25" t="s">
        <v>50</v>
      </c>
      <c r="D21" s="26" t="s">
        <v>20</v>
      </c>
      <c r="E21" s="27">
        <v>529.4</v>
      </c>
      <c r="F21" s="28"/>
      <c r="G21" s="29">
        <f t="shared" si="0"/>
        <v>0</v>
      </c>
      <c r="H21" s="30"/>
      <c r="I21" s="30"/>
      <c r="J21" s="30"/>
      <c r="K21" s="30"/>
      <c r="L21" s="30"/>
      <c r="M21" s="30"/>
      <c r="N21" s="30"/>
      <c r="O21" s="30"/>
      <c r="P21" s="30" t="s">
        <v>21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</row>
    <row r="22" spans="1:43" outlineLevel="1" x14ac:dyDescent="0.2">
      <c r="A22" s="23"/>
      <c r="B22" s="24"/>
      <c r="C22" s="34" t="s">
        <v>735</v>
      </c>
      <c r="D22" s="35"/>
      <c r="E22" s="36">
        <v>529.4</v>
      </c>
      <c r="F22" s="40"/>
      <c r="G22" s="29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43" ht="22.5" outlineLevel="1" x14ac:dyDescent="0.2">
      <c r="A23" s="23">
        <v>10</v>
      </c>
      <c r="B23" s="24" t="s">
        <v>51</v>
      </c>
      <c r="C23" s="25" t="s">
        <v>52</v>
      </c>
      <c r="D23" s="26" t="s">
        <v>20</v>
      </c>
      <c r="E23" s="27">
        <v>529.4</v>
      </c>
      <c r="F23" s="28"/>
      <c r="G23" s="29">
        <f t="shared" si="0"/>
        <v>0</v>
      </c>
      <c r="H23" s="30"/>
      <c r="I23" s="30"/>
      <c r="J23" s="30"/>
      <c r="K23" s="30"/>
      <c r="L23" s="30"/>
      <c r="M23" s="30"/>
      <c r="N23" s="30"/>
      <c r="O23" s="30"/>
      <c r="P23" s="30" t="s">
        <v>21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</row>
    <row r="24" spans="1:43" outlineLevel="1" x14ac:dyDescent="0.2">
      <c r="A24" s="23"/>
      <c r="B24" s="24"/>
      <c r="C24" s="34" t="s">
        <v>735</v>
      </c>
      <c r="D24" s="35"/>
      <c r="E24" s="36">
        <v>529.4</v>
      </c>
      <c r="F24" s="40"/>
      <c r="G24" s="29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</row>
    <row r="25" spans="1:43" ht="22.5" outlineLevel="1" x14ac:dyDescent="0.2">
      <c r="A25" s="23">
        <v>11</v>
      </c>
      <c r="B25" s="24" t="s">
        <v>53</v>
      </c>
      <c r="C25" s="25" t="s">
        <v>54</v>
      </c>
      <c r="D25" s="26" t="s">
        <v>23</v>
      </c>
      <c r="E25" s="27">
        <v>418.30099999999999</v>
      </c>
      <c r="F25" s="28"/>
      <c r="G25" s="29">
        <f t="shared" si="0"/>
        <v>0</v>
      </c>
      <c r="H25" s="30"/>
      <c r="I25" s="30"/>
      <c r="J25" s="30"/>
      <c r="K25" s="30"/>
      <c r="L25" s="30"/>
      <c r="M25" s="30"/>
      <c r="N25" s="30"/>
      <c r="O25" s="30"/>
      <c r="P25" s="30" t="s">
        <v>21</v>
      </c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</row>
    <row r="26" spans="1:43" s="41" customFormat="1" outlineLevel="1" x14ac:dyDescent="0.2">
      <c r="A26" s="32"/>
      <c r="B26" s="33"/>
      <c r="C26" s="34" t="s">
        <v>833</v>
      </c>
      <c r="D26" s="35"/>
      <c r="E26" s="36">
        <v>418.30099999999999</v>
      </c>
      <c r="F26" s="37"/>
      <c r="G26" s="38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</row>
    <row r="27" spans="1:43" ht="33.75" outlineLevel="1" x14ac:dyDescent="0.2">
      <c r="A27" s="23">
        <v>12</v>
      </c>
      <c r="B27" s="24" t="s">
        <v>781</v>
      </c>
      <c r="C27" s="25" t="s">
        <v>117</v>
      </c>
      <c r="D27" s="26" t="s">
        <v>112</v>
      </c>
      <c r="E27" s="27">
        <v>752.94179999999994</v>
      </c>
      <c r="F27" s="28"/>
      <c r="G27" s="29">
        <f t="shared" ref="G27:G40" si="3">ROUND(E27*F27,2)</f>
        <v>0</v>
      </c>
      <c r="H27" s="30"/>
      <c r="I27" s="30"/>
      <c r="J27" s="30"/>
      <c r="K27" s="30"/>
      <c r="L27" s="30"/>
      <c r="M27" s="30"/>
      <c r="N27" s="30"/>
      <c r="O27" s="30"/>
      <c r="P27" s="30" t="s">
        <v>21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</row>
    <row r="28" spans="1:43" ht="22.5" outlineLevel="1" x14ac:dyDescent="0.2">
      <c r="A28" s="23">
        <v>13</v>
      </c>
      <c r="B28" s="24" t="s">
        <v>57</v>
      </c>
      <c r="C28" s="25" t="s">
        <v>58</v>
      </c>
      <c r="D28" s="26" t="s">
        <v>23</v>
      </c>
      <c r="E28" s="27">
        <v>418.30099999999999</v>
      </c>
      <c r="F28" s="28"/>
      <c r="G28" s="29">
        <f t="shared" si="3"/>
        <v>0</v>
      </c>
      <c r="H28" s="30"/>
      <c r="I28" s="30"/>
      <c r="J28" s="30"/>
      <c r="K28" s="30"/>
      <c r="L28" s="30"/>
      <c r="M28" s="30"/>
      <c r="N28" s="30"/>
      <c r="O28" s="30"/>
      <c r="P28" s="30" t="s">
        <v>21</v>
      </c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3" s="41" customFormat="1" outlineLevel="1" x14ac:dyDescent="0.2">
      <c r="A29" s="32"/>
      <c r="B29" s="33"/>
      <c r="C29" s="34"/>
      <c r="D29" s="35"/>
      <c r="E29" s="36">
        <v>418.30099999999999</v>
      </c>
      <c r="F29" s="37"/>
      <c r="G29" s="38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</row>
    <row r="30" spans="1:43" ht="22.5" outlineLevel="1" x14ac:dyDescent="0.2">
      <c r="A30" s="23">
        <v>14</v>
      </c>
      <c r="B30" s="24" t="s">
        <v>63</v>
      </c>
      <c r="C30" s="25" t="s">
        <v>64</v>
      </c>
      <c r="D30" s="26" t="s">
        <v>23</v>
      </c>
      <c r="E30" s="27">
        <v>238.76000000000002</v>
      </c>
      <c r="F30" s="28"/>
      <c r="G30" s="29">
        <f t="shared" si="3"/>
        <v>0</v>
      </c>
      <c r="H30" s="30"/>
      <c r="I30" s="30"/>
      <c r="J30" s="30"/>
      <c r="K30" s="30"/>
      <c r="L30" s="30"/>
      <c r="M30" s="30"/>
      <c r="N30" s="30"/>
      <c r="O30" s="30"/>
      <c r="P30" s="30" t="s">
        <v>21</v>
      </c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</row>
    <row r="31" spans="1:43" outlineLevel="1" x14ac:dyDescent="0.2">
      <c r="A31" s="23"/>
      <c r="B31" s="24"/>
      <c r="C31" s="34" t="s">
        <v>736</v>
      </c>
      <c r="D31" s="35"/>
      <c r="E31" s="36">
        <v>405.71</v>
      </c>
      <c r="F31" s="40"/>
      <c r="G31" s="29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</row>
    <row r="32" spans="1:43" outlineLevel="1" x14ac:dyDescent="0.2">
      <c r="A32" s="23"/>
      <c r="B32" s="24"/>
      <c r="C32" s="34" t="s">
        <v>39</v>
      </c>
      <c r="D32" s="35"/>
      <c r="E32" s="36">
        <v>405.71</v>
      </c>
      <c r="F32" s="40"/>
      <c r="G32" s="29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</row>
    <row r="33" spans="1:43" outlineLevel="1" x14ac:dyDescent="0.2">
      <c r="A33" s="23"/>
      <c r="B33" s="24"/>
      <c r="C33" s="34" t="s">
        <v>65</v>
      </c>
      <c r="D33" s="35"/>
      <c r="E33" s="36">
        <v>-123.35</v>
      </c>
      <c r="F33" s="40"/>
      <c r="G33" s="29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</row>
    <row r="34" spans="1:43" outlineLevel="1" x14ac:dyDescent="0.2">
      <c r="A34" s="23"/>
      <c r="B34" s="24"/>
      <c r="C34" s="34" t="s">
        <v>66</v>
      </c>
      <c r="D34" s="35"/>
      <c r="E34" s="36">
        <v>-43.6</v>
      </c>
      <c r="F34" s="40"/>
      <c r="G34" s="29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</row>
    <row r="35" spans="1:43" outlineLevel="1" x14ac:dyDescent="0.2">
      <c r="A35" s="23"/>
      <c r="B35" s="24"/>
      <c r="C35" s="34"/>
      <c r="D35" s="35"/>
      <c r="E35" s="36">
        <v>238.76000000000002</v>
      </c>
      <c r="F35" s="40"/>
      <c r="G35" s="29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</row>
    <row r="36" spans="1:43" ht="22.5" outlineLevel="1" x14ac:dyDescent="0.2">
      <c r="A36" s="23">
        <v>15</v>
      </c>
      <c r="B36" s="24" t="s">
        <v>67</v>
      </c>
      <c r="C36" s="25" t="s">
        <v>68</v>
      </c>
      <c r="D36" s="26" t="s">
        <v>23</v>
      </c>
      <c r="E36" s="27">
        <v>123.35</v>
      </c>
      <c r="F36" s="28"/>
      <c r="G36" s="29">
        <f t="shared" si="3"/>
        <v>0</v>
      </c>
      <c r="H36" s="30"/>
      <c r="I36" s="30"/>
      <c r="J36" s="30"/>
      <c r="K36" s="30"/>
      <c r="L36" s="30"/>
      <c r="M36" s="30"/>
      <c r="N36" s="30"/>
      <c r="O36" s="30"/>
      <c r="P36" s="30" t="s">
        <v>21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s="41" customFormat="1" outlineLevel="1" x14ac:dyDescent="0.2">
      <c r="A37" s="32"/>
      <c r="B37" s="33"/>
      <c r="C37" s="34" t="s">
        <v>739</v>
      </c>
      <c r="D37" s="35"/>
      <c r="E37" s="36">
        <v>123.35</v>
      </c>
      <c r="F37" s="37"/>
      <c r="G37" s="38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</row>
    <row r="38" spans="1:43" outlineLevel="1" x14ac:dyDescent="0.2">
      <c r="A38" s="23">
        <v>16</v>
      </c>
      <c r="B38" s="24" t="s">
        <v>74</v>
      </c>
      <c r="C38" s="25" t="s">
        <v>75</v>
      </c>
      <c r="D38" s="26" t="s">
        <v>20</v>
      </c>
      <c r="E38" s="27">
        <v>290.77999999999997</v>
      </c>
      <c r="F38" s="28"/>
      <c r="G38" s="29">
        <f t="shared" si="3"/>
        <v>0</v>
      </c>
      <c r="H38" s="30"/>
      <c r="I38" s="30"/>
      <c r="J38" s="30"/>
      <c r="K38" s="30"/>
      <c r="L38" s="30"/>
      <c r="M38" s="30"/>
      <c r="N38" s="30"/>
      <c r="O38" s="30"/>
      <c r="P38" s="30" t="s">
        <v>21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</row>
    <row r="39" spans="1:43" ht="33.75" outlineLevel="1" x14ac:dyDescent="0.2">
      <c r="A39" s="23">
        <v>17</v>
      </c>
      <c r="B39" s="24" t="s">
        <v>76</v>
      </c>
      <c r="C39" s="25" t="s">
        <v>77</v>
      </c>
      <c r="D39" s="26" t="s">
        <v>78</v>
      </c>
      <c r="E39" s="27">
        <v>5</v>
      </c>
      <c r="F39" s="28"/>
      <c r="G39" s="29">
        <f t="shared" si="3"/>
        <v>0</v>
      </c>
      <c r="H39" s="30"/>
      <c r="I39" s="30"/>
      <c r="J39" s="30"/>
      <c r="K39" s="30"/>
      <c r="L39" s="30"/>
      <c r="M39" s="30"/>
      <c r="N39" s="30"/>
      <c r="O39" s="30"/>
      <c r="P39" s="30" t="s">
        <v>21</v>
      </c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ht="33.75" outlineLevel="1" x14ac:dyDescent="0.2">
      <c r="A40" s="23">
        <v>18</v>
      </c>
      <c r="B40" s="24" t="s">
        <v>80</v>
      </c>
      <c r="C40" s="25" t="s">
        <v>81</v>
      </c>
      <c r="D40" s="26" t="s">
        <v>23</v>
      </c>
      <c r="E40" s="27">
        <v>79.58</v>
      </c>
      <c r="F40" s="28"/>
      <c r="G40" s="29">
        <f t="shared" si="3"/>
        <v>0</v>
      </c>
      <c r="H40" s="30"/>
      <c r="I40" s="30"/>
      <c r="J40" s="30"/>
      <c r="K40" s="30"/>
      <c r="L40" s="30"/>
      <c r="M40" s="30"/>
      <c r="N40" s="30"/>
      <c r="O40" s="30"/>
      <c r="P40" s="30" t="s">
        <v>48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x14ac:dyDescent="0.2">
      <c r="A41" s="16" t="s">
        <v>17</v>
      </c>
      <c r="B41" s="17" t="s">
        <v>82</v>
      </c>
      <c r="C41" s="18" t="s">
        <v>83</v>
      </c>
      <c r="D41" s="19"/>
      <c r="E41" s="20"/>
      <c r="F41" s="21"/>
      <c r="G41" s="22">
        <f>SUMIF(P42:P46,"&lt;&gt;NOR",G42:G46)</f>
        <v>0</v>
      </c>
      <c r="P41" t="s">
        <v>19</v>
      </c>
    </row>
    <row r="42" spans="1:43" outlineLevel="1" x14ac:dyDescent="0.2">
      <c r="A42" s="23">
        <v>19</v>
      </c>
      <c r="B42" s="24" t="s">
        <v>84</v>
      </c>
      <c r="C42" s="25" t="s">
        <v>85</v>
      </c>
      <c r="D42" s="26" t="s">
        <v>23</v>
      </c>
      <c r="E42" s="27">
        <v>15.407999999999998</v>
      </c>
      <c r="F42" s="28"/>
      <c r="G42" s="29">
        <f>ROUND(E42*F42,2)</f>
        <v>0</v>
      </c>
      <c r="H42" s="30"/>
      <c r="I42" s="30"/>
      <c r="J42" s="30"/>
      <c r="K42" s="30"/>
      <c r="L42" s="30"/>
      <c r="M42" s="30"/>
      <c r="N42" s="30"/>
      <c r="O42" s="30"/>
      <c r="P42" s="30" t="s">
        <v>21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outlineLevel="1" x14ac:dyDescent="0.2">
      <c r="A43" s="23">
        <v>20</v>
      </c>
      <c r="B43" s="24" t="s">
        <v>86</v>
      </c>
      <c r="C43" s="25" t="s">
        <v>87</v>
      </c>
      <c r="D43" s="26" t="s">
        <v>30</v>
      </c>
      <c r="E43" s="27">
        <v>171.2</v>
      </c>
      <c r="F43" s="28"/>
      <c r="G43" s="29">
        <f>ROUND(E43*F43,2)</f>
        <v>0</v>
      </c>
      <c r="H43" s="30"/>
      <c r="I43" s="30"/>
      <c r="J43" s="30"/>
      <c r="K43" s="30"/>
      <c r="L43" s="30"/>
      <c r="M43" s="30"/>
      <c r="N43" s="30"/>
      <c r="O43" s="30"/>
      <c r="P43" s="30" t="s">
        <v>21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ht="33.75" outlineLevel="1" x14ac:dyDescent="0.2">
      <c r="A44" s="23">
        <v>21</v>
      </c>
      <c r="B44" s="24" t="s">
        <v>88</v>
      </c>
      <c r="C44" s="25" t="s">
        <v>89</v>
      </c>
      <c r="D44" s="26" t="s">
        <v>30</v>
      </c>
      <c r="E44" s="27">
        <v>176.33599999999998</v>
      </c>
      <c r="F44" s="28"/>
      <c r="G44" s="29">
        <f>ROUND(E44*F44,2)</f>
        <v>0</v>
      </c>
      <c r="H44" s="30"/>
      <c r="I44" s="30"/>
      <c r="J44" s="30"/>
      <c r="K44" s="30"/>
      <c r="L44" s="30"/>
      <c r="M44" s="30"/>
      <c r="N44" s="30"/>
      <c r="O44" s="30"/>
      <c r="P44" s="30" t="s">
        <v>48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outlineLevel="1" x14ac:dyDescent="0.2">
      <c r="A45" s="23">
        <v>22</v>
      </c>
      <c r="B45" s="24" t="s">
        <v>593</v>
      </c>
      <c r="C45" s="25" t="s">
        <v>594</v>
      </c>
      <c r="D45" s="26" t="s">
        <v>23</v>
      </c>
      <c r="E45" s="27">
        <v>0.51200000000000012</v>
      </c>
      <c r="F45" s="28"/>
      <c r="G45" s="29">
        <f t="shared" ref="G45:G46" si="4">ROUND(E45*F45,2)</f>
        <v>0</v>
      </c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outlineLevel="1" x14ac:dyDescent="0.2">
      <c r="A46" s="23">
        <v>23</v>
      </c>
      <c r="B46" s="24" t="s">
        <v>315</v>
      </c>
      <c r="C46" s="25" t="s">
        <v>592</v>
      </c>
      <c r="D46" s="26" t="s">
        <v>23</v>
      </c>
      <c r="E46" s="27">
        <v>5.7</v>
      </c>
      <c r="F46" s="28"/>
      <c r="G46" s="29">
        <f t="shared" si="4"/>
        <v>0</v>
      </c>
      <c r="H46" s="30"/>
      <c r="I46" s="30"/>
      <c r="J46" s="30"/>
      <c r="K46" s="30"/>
      <c r="L46" s="30"/>
      <c r="M46" s="30"/>
      <c r="N46" s="30"/>
      <c r="O46" s="30"/>
      <c r="P46" s="30" t="s">
        <v>310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x14ac:dyDescent="0.2">
      <c r="A47" s="16" t="s">
        <v>17</v>
      </c>
      <c r="B47" s="17" t="s">
        <v>334</v>
      </c>
      <c r="C47" s="18" t="s">
        <v>335</v>
      </c>
      <c r="D47" s="19"/>
      <c r="E47" s="20"/>
      <c r="F47" s="21"/>
      <c r="G47" s="22">
        <f>SUMIF(P48:P59,"&lt;&gt;NOR",G48:G59)</f>
        <v>0</v>
      </c>
      <c r="P47" t="s">
        <v>19</v>
      </c>
    </row>
    <row r="48" spans="1:43" ht="33.75" outlineLevel="1" x14ac:dyDescent="0.2">
      <c r="A48" s="23">
        <v>24</v>
      </c>
      <c r="B48" s="24" t="s">
        <v>340</v>
      </c>
      <c r="C48" s="25" t="s">
        <v>341</v>
      </c>
      <c r="D48" s="26" t="s">
        <v>20</v>
      </c>
      <c r="E48" s="27">
        <v>4.7040000000000006</v>
      </c>
      <c r="F48" s="28"/>
      <c r="G48" s="29">
        <f t="shared" ref="G48:G53" si="5">ROUND(E48*F48,2)</f>
        <v>0</v>
      </c>
      <c r="H48" s="30"/>
      <c r="I48" s="30"/>
      <c r="J48" s="30"/>
      <c r="K48" s="30"/>
      <c r="L48" s="30"/>
      <c r="M48" s="30"/>
      <c r="N48" s="30"/>
      <c r="O48" s="30"/>
      <c r="P48" s="30" t="s">
        <v>21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43" s="41" customFormat="1" outlineLevel="1" x14ac:dyDescent="0.2">
      <c r="A49" s="32"/>
      <c r="B49" s="33"/>
      <c r="C49" s="34" t="s">
        <v>894</v>
      </c>
      <c r="D49" s="35"/>
      <c r="E49" s="36">
        <v>1.2240000000000002</v>
      </c>
      <c r="F49" s="37"/>
      <c r="G49" s="38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</row>
    <row r="50" spans="1:43" s="41" customFormat="1" outlineLevel="1" x14ac:dyDescent="0.2">
      <c r="A50" s="32"/>
      <c r="B50" s="33"/>
      <c r="C50" s="34" t="s">
        <v>895</v>
      </c>
      <c r="D50" s="35"/>
      <c r="E50" s="36">
        <v>3.48</v>
      </c>
      <c r="F50" s="37"/>
      <c r="G50" s="38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</row>
    <row r="51" spans="1:43" s="41" customFormat="1" outlineLevel="1" x14ac:dyDescent="0.2">
      <c r="A51" s="32"/>
      <c r="B51" s="33"/>
      <c r="C51" s="34" t="s">
        <v>355</v>
      </c>
      <c r="D51" s="35"/>
      <c r="E51" s="36">
        <v>4.7040000000000006</v>
      </c>
      <c r="F51" s="37"/>
      <c r="G51" s="38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</row>
    <row r="52" spans="1:43" ht="33.75" outlineLevel="1" x14ac:dyDescent="0.2">
      <c r="A52" s="23">
        <v>25</v>
      </c>
      <c r="B52" s="24" t="s">
        <v>342</v>
      </c>
      <c r="C52" s="25" t="s">
        <v>343</v>
      </c>
      <c r="D52" s="26" t="s">
        <v>20</v>
      </c>
      <c r="E52" s="27">
        <v>4.7040000000000006</v>
      </c>
      <c r="F52" s="28"/>
      <c r="G52" s="29">
        <f t="shared" si="5"/>
        <v>0</v>
      </c>
      <c r="H52" s="30"/>
      <c r="I52" s="30"/>
      <c r="J52" s="30"/>
      <c r="K52" s="30"/>
      <c r="L52" s="30"/>
      <c r="M52" s="30"/>
      <c r="N52" s="30"/>
      <c r="O52" s="30"/>
      <c r="P52" s="30" t="s">
        <v>21</v>
      </c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</row>
    <row r="53" spans="1:43" ht="22.5" outlineLevel="1" x14ac:dyDescent="0.2">
      <c r="A53" s="23">
        <v>26</v>
      </c>
      <c r="B53" s="24" t="s">
        <v>852</v>
      </c>
      <c r="C53" s="25" t="s">
        <v>853</v>
      </c>
      <c r="D53" s="26" t="s">
        <v>112</v>
      </c>
      <c r="E53" s="27">
        <v>0.2</v>
      </c>
      <c r="F53" s="28"/>
      <c r="G53" s="29">
        <f t="shared" si="5"/>
        <v>0</v>
      </c>
      <c r="H53" s="30"/>
      <c r="I53" s="30"/>
      <c r="J53" s="30"/>
      <c r="K53" s="30"/>
      <c r="L53" s="30"/>
      <c r="M53" s="30"/>
      <c r="N53" s="30"/>
      <c r="O53" s="30"/>
      <c r="P53" s="30" t="s">
        <v>21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ht="22.5" outlineLevel="1" x14ac:dyDescent="0.2">
      <c r="A54" s="23">
        <v>27</v>
      </c>
      <c r="B54" s="24" t="s">
        <v>358</v>
      </c>
      <c r="C54" s="25" t="s">
        <v>364</v>
      </c>
      <c r="D54" s="26" t="s">
        <v>23</v>
      </c>
      <c r="E54" s="27">
        <v>2.5199999999999996</v>
      </c>
      <c r="F54" s="28"/>
      <c r="G54" s="29">
        <f t="shared" ref="G54" si="6">ROUND(E54*F54,2)</f>
        <v>0</v>
      </c>
      <c r="H54" s="30"/>
      <c r="I54" s="30"/>
      <c r="J54" s="30"/>
      <c r="K54" s="30"/>
      <c r="L54" s="30"/>
      <c r="M54" s="30"/>
      <c r="N54" s="30"/>
      <c r="O54" s="30"/>
      <c r="P54" s="30" t="s">
        <v>21</v>
      </c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</row>
    <row r="55" spans="1:43" s="41" customFormat="1" outlineLevel="1" x14ac:dyDescent="0.2">
      <c r="A55" s="32"/>
      <c r="B55" s="33"/>
      <c r="C55" s="34" t="s">
        <v>897</v>
      </c>
      <c r="D55" s="35"/>
      <c r="E55" s="36">
        <v>2.5199999999999996</v>
      </c>
      <c r="F55" s="37"/>
      <c r="G55" s="38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</row>
    <row r="56" spans="1:43" outlineLevel="1" x14ac:dyDescent="0.2">
      <c r="A56" s="23">
        <v>28</v>
      </c>
      <c r="B56" s="24" t="s">
        <v>401</v>
      </c>
      <c r="C56" s="25" t="s">
        <v>402</v>
      </c>
      <c r="D56" s="26" t="s">
        <v>23</v>
      </c>
      <c r="E56" s="27">
        <v>0.92799999999999994</v>
      </c>
      <c r="F56" s="28"/>
      <c r="G56" s="29">
        <f t="shared" ref="G56:G59" si="7">ROUND(E56*F56,2)</f>
        <v>0</v>
      </c>
      <c r="H56" s="30"/>
      <c r="I56" s="30"/>
      <c r="J56" s="30"/>
      <c r="K56" s="30"/>
      <c r="L56" s="30"/>
      <c r="M56" s="30"/>
      <c r="N56" s="30"/>
      <c r="O56" s="30"/>
      <c r="P56" s="30" t="s">
        <v>21</v>
      </c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</row>
    <row r="57" spans="1:43" s="41" customFormat="1" outlineLevel="1" x14ac:dyDescent="0.2">
      <c r="A57" s="32"/>
      <c r="B57" s="33"/>
      <c r="C57" s="34" t="s">
        <v>896</v>
      </c>
      <c r="D57" s="35"/>
      <c r="E57" s="36">
        <v>0.92799999999999994</v>
      </c>
      <c r="F57" s="37"/>
      <c r="G57" s="38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</row>
    <row r="58" spans="1:43" ht="22.5" outlineLevel="1" x14ac:dyDescent="0.2">
      <c r="A58" s="23">
        <v>29</v>
      </c>
      <c r="B58" s="24" t="s">
        <v>399</v>
      </c>
      <c r="C58" s="25" t="s">
        <v>400</v>
      </c>
      <c r="D58" s="26" t="s">
        <v>23</v>
      </c>
      <c r="E58" s="27">
        <v>0.92799999999999994</v>
      </c>
      <c r="F58" s="28"/>
      <c r="G58" s="29">
        <f t="shared" si="7"/>
        <v>0</v>
      </c>
      <c r="H58" s="30"/>
      <c r="I58" s="30"/>
      <c r="J58" s="30"/>
      <c r="K58" s="30"/>
      <c r="L58" s="30"/>
      <c r="M58" s="30"/>
      <c r="N58" s="30"/>
      <c r="O58" s="30"/>
      <c r="P58" s="30" t="s">
        <v>21</v>
      </c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</row>
    <row r="59" spans="1:43" outlineLevel="1" x14ac:dyDescent="0.2">
      <c r="A59" s="23">
        <v>30</v>
      </c>
      <c r="B59" s="24" t="s">
        <v>840</v>
      </c>
      <c r="C59" s="25" t="s">
        <v>834</v>
      </c>
      <c r="D59" s="26" t="s">
        <v>20</v>
      </c>
      <c r="E59" s="27">
        <v>9</v>
      </c>
      <c r="F59" s="28"/>
      <c r="G59" s="29">
        <f t="shared" si="7"/>
        <v>0</v>
      </c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x14ac:dyDescent="0.2">
      <c r="A60" s="16" t="s">
        <v>17</v>
      </c>
      <c r="B60" s="17" t="s">
        <v>90</v>
      </c>
      <c r="C60" s="18" t="s">
        <v>91</v>
      </c>
      <c r="D60" s="19"/>
      <c r="E60" s="20"/>
      <c r="F60" s="21"/>
      <c r="G60" s="22">
        <f>SUMIF(P61:P62,"&lt;&gt;NOR",G61:G62)</f>
        <v>0</v>
      </c>
      <c r="P60" t="s">
        <v>19</v>
      </c>
    </row>
    <row r="61" spans="1:43" outlineLevel="1" x14ac:dyDescent="0.2">
      <c r="A61" s="23">
        <v>31</v>
      </c>
      <c r="B61" s="24" t="s">
        <v>92</v>
      </c>
      <c r="C61" s="25" t="s">
        <v>93</v>
      </c>
      <c r="D61" s="26" t="s">
        <v>23</v>
      </c>
      <c r="E61" s="27">
        <v>43.6</v>
      </c>
      <c r="F61" s="28"/>
      <c r="G61" s="29">
        <f>ROUND(E61*F61,2)</f>
        <v>0</v>
      </c>
      <c r="H61" s="30"/>
      <c r="I61" s="30"/>
      <c r="J61" s="30"/>
      <c r="K61" s="30"/>
      <c r="L61" s="30"/>
      <c r="M61" s="30"/>
      <c r="N61" s="30"/>
      <c r="O61" s="30"/>
      <c r="P61" s="30" t="s">
        <v>21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s="41" customFormat="1" outlineLevel="1" x14ac:dyDescent="0.2">
      <c r="A62" s="32"/>
      <c r="B62" s="33"/>
      <c r="C62" s="34" t="s">
        <v>740</v>
      </c>
      <c r="D62" s="35"/>
      <c r="E62" s="36">
        <v>43.6</v>
      </c>
      <c r="F62" s="37"/>
      <c r="G62" s="38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</row>
    <row r="63" spans="1:43" x14ac:dyDescent="0.2">
      <c r="A63" s="16" t="s">
        <v>17</v>
      </c>
      <c r="B63" s="17" t="s">
        <v>94</v>
      </c>
      <c r="C63" s="18" t="s">
        <v>95</v>
      </c>
      <c r="D63" s="19"/>
      <c r="E63" s="20"/>
      <c r="F63" s="21"/>
      <c r="G63" s="22">
        <f>SUMIF(P64:P70,"&lt;&gt;NOR",G64:G70)</f>
        <v>0</v>
      </c>
      <c r="P63" t="s">
        <v>19</v>
      </c>
    </row>
    <row r="64" spans="1:43" ht="22.5" outlineLevel="1" x14ac:dyDescent="0.2">
      <c r="A64" s="23">
        <v>32</v>
      </c>
      <c r="B64" s="24" t="s">
        <v>148</v>
      </c>
      <c r="C64" s="25" t="s">
        <v>149</v>
      </c>
      <c r="D64" s="26" t="s">
        <v>30</v>
      </c>
      <c r="E64" s="27">
        <v>147.47</v>
      </c>
      <c r="F64" s="28"/>
      <c r="G64" s="29">
        <f t="shared" ref="G64:G70" si="8">ROUND(E64*F64,2)</f>
        <v>0</v>
      </c>
      <c r="H64" s="30"/>
      <c r="I64" s="30"/>
      <c r="J64" s="30"/>
      <c r="K64" s="30"/>
      <c r="L64" s="30"/>
      <c r="M64" s="30"/>
      <c r="N64" s="30"/>
      <c r="O64" s="30"/>
      <c r="P64" s="30" t="s">
        <v>21</v>
      </c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</row>
    <row r="65" spans="1:43" outlineLevel="1" x14ac:dyDescent="0.2">
      <c r="A65" s="23">
        <v>33</v>
      </c>
      <c r="B65" s="24" t="s">
        <v>156</v>
      </c>
      <c r="C65" s="25" t="s">
        <v>157</v>
      </c>
      <c r="D65" s="26" t="s">
        <v>30</v>
      </c>
      <c r="E65" s="27">
        <v>30.11</v>
      </c>
      <c r="F65" s="28"/>
      <c r="G65" s="29">
        <f t="shared" si="8"/>
        <v>0</v>
      </c>
      <c r="H65" s="30"/>
      <c r="I65" s="30"/>
      <c r="J65" s="30"/>
      <c r="K65" s="30"/>
      <c r="L65" s="30"/>
      <c r="M65" s="30"/>
      <c r="N65" s="30"/>
      <c r="O65" s="30"/>
      <c r="P65" s="30" t="s">
        <v>21</v>
      </c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</row>
    <row r="66" spans="1:43" ht="22.5" outlineLevel="1" x14ac:dyDescent="0.2">
      <c r="A66" s="23">
        <v>34</v>
      </c>
      <c r="B66" s="24" t="s">
        <v>96</v>
      </c>
      <c r="C66" s="25" t="s">
        <v>97</v>
      </c>
      <c r="D66" s="26" t="s">
        <v>30</v>
      </c>
      <c r="E66" s="27">
        <v>85.1</v>
      </c>
      <c r="F66" s="28"/>
      <c r="G66" s="29">
        <f t="shared" si="8"/>
        <v>0</v>
      </c>
      <c r="H66" s="30"/>
      <c r="I66" s="30"/>
      <c r="J66" s="30"/>
      <c r="K66" s="30"/>
      <c r="L66" s="30"/>
      <c r="M66" s="30"/>
      <c r="N66" s="30"/>
      <c r="O66" s="30"/>
      <c r="P66" s="30" t="s">
        <v>21</v>
      </c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</row>
    <row r="67" spans="1:43" ht="33.75" outlineLevel="1" x14ac:dyDescent="0.2">
      <c r="A67" s="23">
        <v>35</v>
      </c>
      <c r="B67" s="24" t="s">
        <v>98</v>
      </c>
      <c r="C67" s="25" t="s">
        <v>99</v>
      </c>
      <c r="D67" s="26" t="s">
        <v>100</v>
      </c>
      <c r="E67" s="27">
        <v>8</v>
      </c>
      <c r="F67" s="28"/>
      <c r="G67" s="29">
        <f t="shared" si="8"/>
        <v>0</v>
      </c>
      <c r="H67" s="30"/>
      <c r="I67" s="30"/>
      <c r="J67" s="30"/>
      <c r="K67" s="30"/>
      <c r="L67" s="30"/>
      <c r="M67" s="30"/>
      <c r="N67" s="30"/>
      <c r="O67" s="30"/>
      <c r="P67" s="30" t="s">
        <v>21</v>
      </c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ht="22.5" outlineLevel="1" x14ac:dyDescent="0.2">
      <c r="A68" s="23">
        <v>36</v>
      </c>
      <c r="B68" s="24" t="s">
        <v>838</v>
      </c>
      <c r="C68" s="25" t="s">
        <v>837</v>
      </c>
      <c r="D68" s="26" t="s">
        <v>22</v>
      </c>
      <c r="E68" s="27">
        <v>3</v>
      </c>
      <c r="F68" s="28"/>
      <c r="G68" s="29">
        <f t="shared" si="8"/>
        <v>0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</row>
    <row r="69" spans="1:43" ht="22.5" outlineLevel="1" x14ac:dyDescent="0.2">
      <c r="A69" s="23">
        <v>37</v>
      </c>
      <c r="B69" s="24" t="s">
        <v>839</v>
      </c>
      <c r="C69" s="25" t="s">
        <v>893</v>
      </c>
      <c r="D69" s="26" t="s">
        <v>22</v>
      </c>
      <c r="E69" s="27">
        <v>2</v>
      </c>
      <c r="F69" s="28"/>
      <c r="G69" s="29">
        <f t="shared" si="8"/>
        <v>0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outlineLevel="1" x14ac:dyDescent="0.2">
      <c r="A70" s="23">
        <v>38</v>
      </c>
      <c r="B70" s="24" t="s">
        <v>841</v>
      </c>
      <c r="C70" s="153" t="s">
        <v>842</v>
      </c>
      <c r="D70" s="154" t="s">
        <v>78</v>
      </c>
      <c r="E70" s="155">
        <v>1</v>
      </c>
      <c r="F70" s="156"/>
      <c r="G70" s="157">
        <f t="shared" si="8"/>
        <v>0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</row>
    <row r="71" spans="1:43" x14ac:dyDescent="0.2">
      <c r="A71" s="16" t="s">
        <v>17</v>
      </c>
      <c r="B71" s="17" t="s">
        <v>101</v>
      </c>
      <c r="C71" s="18" t="s">
        <v>102</v>
      </c>
      <c r="D71" s="19"/>
      <c r="E71" s="20"/>
      <c r="F71" s="21"/>
      <c r="G71" s="22">
        <f>SUMIF(P72:P94,"&lt;&gt;NOR",G72:G94)</f>
        <v>0</v>
      </c>
      <c r="P71" t="s">
        <v>19</v>
      </c>
    </row>
    <row r="72" spans="1:43" outlineLevel="1" x14ac:dyDescent="0.2">
      <c r="A72" s="23">
        <v>39</v>
      </c>
      <c r="B72" s="24" t="s">
        <v>158</v>
      </c>
      <c r="C72" s="25" t="s">
        <v>159</v>
      </c>
      <c r="D72" s="26" t="s">
        <v>30</v>
      </c>
      <c r="E72" s="27">
        <v>25.57</v>
      </c>
      <c r="F72" s="28"/>
      <c r="G72" s="29">
        <f t="shared" ref="G72:G74" si="9">ROUND(E72*F72,2)</f>
        <v>0</v>
      </c>
      <c r="H72" s="30"/>
      <c r="I72" s="30"/>
      <c r="J72" s="30"/>
      <c r="K72" s="30"/>
      <c r="L72" s="30"/>
      <c r="M72" s="30"/>
      <c r="N72" s="30"/>
      <c r="O72" s="30"/>
      <c r="P72" s="30" t="s">
        <v>21</v>
      </c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</row>
    <row r="73" spans="1:43" s="41" customFormat="1" outlineLevel="1" x14ac:dyDescent="0.2">
      <c r="A73" s="32"/>
      <c r="B73" s="33"/>
      <c r="C73" s="34" t="s">
        <v>741</v>
      </c>
      <c r="D73" s="35"/>
      <c r="E73" s="36">
        <v>25.57</v>
      </c>
      <c r="F73" s="37"/>
      <c r="G73" s="38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</row>
    <row r="74" spans="1:43" ht="22.5" outlineLevel="1" x14ac:dyDescent="0.2">
      <c r="A74" s="23">
        <v>40</v>
      </c>
      <c r="B74" s="24" t="s">
        <v>236</v>
      </c>
      <c r="C74" s="25" t="s">
        <v>162</v>
      </c>
      <c r="D74" s="26" t="s">
        <v>30</v>
      </c>
      <c r="E74" s="27">
        <v>26.3371</v>
      </c>
      <c r="F74" s="28"/>
      <c r="G74" s="29">
        <f t="shared" si="9"/>
        <v>0</v>
      </c>
      <c r="H74" s="30"/>
      <c r="I74" s="30"/>
      <c r="J74" s="30"/>
      <c r="K74" s="30"/>
      <c r="L74" s="30"/>
      <c r="M74" s="30"/>
      <c r="N74" s="30"/>
      <c r="O74" s="30"/>
      <c r="P74" s="30" t="s">
        <v>48</v>
      </c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</row>
    <row r="75" spans="1:43" outlineLevel="1" x14ac:dyDescent="0.2">
      <c r="A75" s="23">
        <v>41</v>
      </c>
      <c r="B75" s="24" t="s">
        <v>160</v>
      </c>
      <c r="C75" s="25" t="s">
        <v>161</v>
      </c>
      <c r="D75" s="26" t="s">
        <v>30</v>
      </c>
      <c r="E75" s="27">
        <v>79.25</v>
      </c>
      <c r="F75" s="28"/>
      <c r="G75" s="29">
        <f t="shared" ref="G75:G78" si="10">ROUND(E75*F75,2)</f>
        <v>0</v>
      </c>
      <c r="H75" s="30"/>
      <c r="I75" s="30"/>
      <c r="J75" s="30"/>
      <c r="K75" s="30"/>
      <c r="L75" s="30"/>
      <c r="M75" s="30"/>
      <c r="N75" s="30"/>
      <c r="O75" s="30"/>
      <c r="P75" s="30" t="s">
        <v>21</v>
      </c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s="41" customFormat="1" outlineLevel="1" x14ac:dyDescent="0.2">
      <c r="A76" s="32"/>
      <c r="B76" s="33"/>
      <c r="C76" s="34" t="s">
        <v>750</v>
      </c>
      <c r="D76" s="35"/>
      <c r="E76" s="36">
        <v>79.25</v>
      </c>
      <c r="F76" s="37"/>
      <c r="G76" s="38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</row>
    <row r="77" spans="1:43" ht="22.5" outlineLevel="1" x14ac:dyDescent="0.2">
      <c r="A77" s="23">
        <v>42</v>
      </c>
      <c r="B77" s="24" t="s">
        <v>237</v>
      </c>
      <c r="C77" s="25" t="s">
        <v>163</v>
      </c>
      <c r="D77" s="26" t="s">
        <v>30</v>
      </c>
      <c r="E77" s="27">
        <v>81.627499999999998</v>
      </c>
      <c r="F77" s="28"/>
      <c r="G77" s="29">
        <f t="shared" si="10"/>
        <v>0</v>
      </c>
      <c r="H77" s="30"/>
      <c r="I77" s="30"/>
      <c r="J77" s="30"/>
      <c r="K77" s="30"/>
      <c r="L77" s="30"/>
      <c r="M77" s="30"/>
      <c r="N77" s="30"/>
      <c r="O77" s="30"/>
      <c r="P77" s="30" t="s">
        <v>48</v>
      </c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43" ht="22.5" outlineLevel="1" x14ac:dyDescent="0.2">
      <c r="A78" s="23">
        <v>43</v>
      </c>
      <c r="B78" s="24" t="s">
        <v>238</v>
      </c>
      <c r="C78" s="25" t="s">
        <v>164</v>
      </c>
      <c r="D78" s="26" t="s">
        <v>30</v>
      </c>
      <c r="E78" s="27">
        <v>41.7</v>
      </c>
      <c r="F78" s="28"/>
      <c r="G78" s="29">
        <f t="shared" si="10"/>
        <v>0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</row>
    <row r="79" spans="1:43" s="41" customFormat="1" outlineLevel="1" x14ac:dyDescent="0.2">
      <c r="A79" s="32"/>
      <c r="B79" s="33"/>
      <c r="C79" s="34" t="s">
        <v>751</v>
      </c>
      <c r="D79" s="35"/>
      <c r="E79" s="36">
        <v>41.7</v>
      </c>
      <c r="F79" s="37"/>
      <c r="G79" s="38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</row>
    <row r="80" spans="1:43" outlineLevel="1" x14ac:dyDescent="0.2">
      <c r="A80" s="23">
        <v>44</v>
      </c>
      <c r="B80" s="24" t="s">
        <v>752</v>
      </c>
      <c r="C80" s="25" t="s">
        <v>755</v>
      </c>
      <c r="D80" s="26" t="s">
        <v>30</v>
      </c>
      <c r="E80" s="27">
        <v>42.951000000000001</v>
      </c>
      <c r="F80" s="28"/>
      <c r="G80" s="29">
        <f t="shared" ref="G80:G84" si="11">ROUND(E80*F80,2)</f>
        <v>0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</row>
    <row r="81" spans="1:43" ht="22.5" outlineLevel="1" x14ac:dyDescent="0.2">
      <c r="A81" s="23">
        <v>45</v>
      </c>
      <c r="B81" s="24" t="s">
        <v>228</v>
      </c>
      <c r="C81" s="25" t="s">
        <v>185</v>
      </c>
      <c r="D81" s="26" t="s">
        <v>30</v>
      </c>
      <c r="E81" s="27">
        <v>54.89</v>
      </c>
      <c r="F81" s="28"/>
      <c r="G81" s="29">
        <f t="shared" si="11"/>
        <v>0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</row>
    <row r="82" spans="1:43" s="41" customFormat="1" outlineLevel="1" x14ac:dyDescent="0.2">
      <c r="A82" s="32"/>
      <c r="B82" s="33"/>
      <c r="C82" s="34" t="s">
        <v>758</v>
      </c>
      <c r="D82" s="35"/>
      <c r="E82" s="36">
        <v>54.89</v>
      </c>
      <c r="F82" s="37"/>
      <c r="G82" s="38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</row>
    <row r="83" spans="1:43" outlineLevel="1" x14ac:dyDescent="0.2">
      <c r="A83" s="23">
        <v>46</v>
      </c>
      <c r="B83" s="24" t="s">
        <v>757</v>
      </c>
      <c r="C83" s="25" t="s">
        <v>756</v>
      </c>
      <c r="D83" s="26" t="s">
        <v>30</v>
      </c>
      <c r="E83" s="27">
        <v>4.6349999999999998</v>
      </c>
      <c r="F83" s="28"/>
      <c r="G83" s="29">
        <f>ROUND(E83*F83,2)</f>
        <v>0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</row>
    <row r="84" spans="1:43" outlineLevel="1" x14ac:dyDescent="0.2">
      <c r="A84" s="23">
        <v>47</v>
      </c>
      <c r="B84" s="24" t="s">
        <v>753</v>
      </c>
      <c r="C84" s="25" t="s">
        <v>754</v>
      </c>
      <c r="D84" s="26" t="s">
        <v>30</v>
      </c>
      <c r="E84" s="27">
        <v>51.901700000000005</v>
      </c>
      <c r="F84" s="28"/>
      <c r="G84" s="29">
        <f t="shared" si="11"/>
        <v>0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</row>
    <row r="85" spans="1:43" ht="22.5" outlineLevel="1" x14ac:dyDescent="0.2">
      <c r="A85" s="23">
        <v>48</v>
      </c>
      <c r="B85" s="24" t="s">
        <v>103</v>
      </c>
      <c r="C85" s="25" t="s">
        <v>116</v>
      </c>
      <c r="D85" s="26" t="s">
        <v>30</v>
      </c>
      <c r="E85" s="27">
        <v>9.9700000000000006</v>
      </c>
      <c r="F85" s="28"/>
      <c r="G85" s="29">
        <f>ROUND(E85*F85,2)</f>
        <v>0</v>
      </c>
      <c r="H85" s="30"/>
      <c r="I85" s="30"/>
      <c r="K85" s="30"/>
      <c r="L85" s="30"/>
      <c r="M85" s="30"/>
      <c r="N85" s="30"/>
      <c r="O85" s="30"/>
      <c r="P85" s="30" t="s">
        <v>21</v>
      </c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</row>
    <row r="86" spans="1:43" outlineLevel="1" x14ac:dyDescent="0.2">
      <c r="A86" s="23">
        <v>49</v>
      </c>
      <c r="B86" s="24" t="s">
        <v>104</v>
      </c>
      <c r="C86" s="25" t="s">
        <v>105</v>
      </c>
      <c r="D86" s="26" t="s">
        <v>22</v>
      </c>
      <c r="E86" s="27">
        <v>1.711516666666667</v>
      </c>
      <c r="F86" s="28"/>
      <c r="G86" s="29">
        <f>ROUND(E86*F86,2)</f>
        <v>0</v>
      </c>
      <c r="H86" s="30"/>
      <c r="I86" s="30"/>
      <c r="J86" s="30"/>
      <c r="K86" s="30"/>
      <c r="L86" s="30"/>
      <c r="M86" s="30"/>
      <c r="N86" s="30"/>
      <c r="O86" s="30"/>
      <c r="P86" s="30" t="s">
        <v>48</v>
      </c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</row>
    <row r="87" spans="1:43" outlineLevel="1" x14ac:dyDescent="0.2">
      <c r="A87" s="23">
        <v>50</v>
      </c>
      <c r="B87" s="24" t="s">
        <v>748</v>
      </c>
      <c r="C87" s="25" t="s">
        <v>749</v>
      </c>
      <c r="D87" s="26" t="s">
        <v>30</v>
      </c>
      <c r="E87" s="27">
        <v>1.52</v>
      </c>
      <c r="F87" s="28"/>
      <c r="G87" s="29">
        <f>ROUND(E87*F87,2)</f>
        <v>0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</row>
    <row r="88" spans="1:43" outlineLevel="1" x14ac:dyDescent="0.2">
      <c r="A88" s="23">
        <v>51</v>
      </c>
      <c r="B88" s="24" t="s">
        <v>746</v>
      </c>
      <c r="C88" s="25" t="s">
        <v>747</v>
      </c>
      <c r="D88" s="26" t="s">
        <v>22</v>
      </c>
      <c r="E88" s="27">
        <v>0.65866666666666673</v>
      </c>
      <c r="F88" s="28"/>
      <c r="G88" s="29">
        <f t="shared" ref="G88" si="12">ROUND(E88*F88,2)</f>
        <v>0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</row>
    <row r="89" spans="1:43" outlineLevel="1" x14ac:dyDescent="0.2">
      <c r="A89" s="23">
        <v>52</v>
      </c>
      <c r="B89" s="24" t="s">
        <v>742</v>
      </c>
      <c r="C89" s="25" t="s">
        <v>743</v>
      </c>
      <c r="D89" s="26" t="s">
        <v>30</v>
      </c>
      <c r="E89" s="27">
        <v>13.49</v>
      </c>
      <c r="F89" s="28"/>
      <c r="G89" s="29">
        <f>ROUND(E89*F89,2)</f>
        <v>0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</row>
    <row r="90" spans="1:43" outlineLevel="1" x14ac:dyDescent="0.2">
      <c r="A90" s="23">
        <v>53</v>
      </c>
      <c r="B90" s="24" t="s">
        <v>744</v>
      </c>
      <c r="C90" s="25" t="s">
        <v>745</v>
      </c>
      <c r="D90" s="26" t="s">
        <v>22</v>
      </c>
      <c r="E90" s="27">
        <v>5.8456666666666672</v>
      </c>
      <c r="F90" s="28"/>
      <c r="G90" s="29">
        <f>ROUND(E90*F90,2)</f>
        <v>0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</row>
    <row r="91" spans="1:43" outlineLevel="1" x14ac:dyDescent="0.2">
      <c r="A91" s="23">
        <v>54</v>
      </c>
      <c r="B91" s="24" t="s">
        <v>118</v>
      </c>
      <c r="C91" s="25" t="s">
        <v>119</v>
      </c>
      <c r="D91" s="26" t="s">
        <v>30</v>
      </c>
      <c r="E91" s="27">
        <v>10.55</v>
      </c>
      <c r="F91" s="28"/>
      <c r="G91" s="29">
        <f t="shared" ref="G91:G93" si="13">ROUND(E91*F91,2)</f>
        <v>0</v>
      </c>
      <c r="H91" s="30"/>
      <c r="I91" s="30"/>
      <c r="J91" s="30"/>
      <c r="K91" s="30"/>
      <c r="L91" s="30"/>
      <c r="M91" s="30"/>
      <c r="N91" s="30"/>
      <c r="O91" s="52"/>
      <c r="P91" s="52" t="s">
        <v>21</v>
      </c>
      <c r="Q91" s="52"/>
      <c r="R91" s="52"/>
      <c r="S91" s="52"/>
      <c r="T91" s="52"/>
      <c r="U91" s="52"/>
      <c r="V91" s="52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</row>
    <row r="92" spans="1:43" outlineLevel="1" x14ac:dyDescent="0.2">
      <c r="A92" s="23">
        <v>55</v>
      </c>
      <c r="B92" s="24" t="s">
        <v>120</v>
      </c>
      <c r="C92" s="25" t="s">
        <v>121</v>
      </c>
      <c r="D92" s="26" t="s">
        <v>22</v>
      </c>
      <c r="E92" s="27">
        <v>4.5716666666666672</v>
      </c>
      <c r="F92" s="28"/>
      <c r="G92" s="29">
        <f t="shared" si="13"/>
        <v>0</v>
      </c>
      <c r="H92" s="30"/>
      <c r="I92" s="30"/>
      <c r="J92" s="30"/>
      <c r="K92" s="30"/>
      <c r="L92" s="30"/>
      <c r="M92" s="30"/>
      <c r="N92" s="30"/>
      <c r="O92" s="52"/>
      <c r="P92" s="52" t="s">
        <v>48</v>
      </c>
      <c r="Q92" s="52"/>
      <c r="R92" s="52"/>
      <c r="S92" s="52"/>
      <c r="T92" s="52"/>
      <c r="U92" s="52"/>
      <c r="V92" s="52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</row>
    <row r="93" spans="1:43" ht="22.5" outlineLevel="1" x14ac:dyDescent="0.2">
      <c r="A93" s="23">
        <v>56</v>
      </c>
      <c r="B93" s="24" t="s">
        <v>787</v>
      </c>
      <c r="C93" s="25" t="s">
        <v>788</v>
      </c>
      <c r="D93" s="26" t="s">
        <v>23</v>
      </c>
      <c r="E93" s="27">
        <v>1.9</v>
      </c>
      <c r="F93" s="28"/>
      <c r="G93" s="29">
        <f t="shared" si="13"/>
        <v>0</v>
      </c>
      <c r="H93" s="30"/>
      <c r="I93" s="30"/>
      <c r="J93" s="30"/>
      <c r="K93" s="30"/>
      <c r="L93" s="30"/>
      <c r="M93" s="30"/>
      <c r="N93" s="30"/>
      <c r="O93" s="52"/>
      <c r="P93" s="52" t="s">
        <v>21</v>
      </c>
      <c r="Q93" s="52"/>
      <c r="R93" s="52"/>
      <c r="S93" s="52"/>
      <c r="T93" s="52"/>
      <c r="U93" s="52"/>
      <c r="V93" s="52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</row>
    <row r="94" spans="1:43" s="41" customFormat="1" outlineLevel="1" x14ac:dyDescent="0.2">
      <c r="A94" s="32"/>
      <c r="B94" s="33"/>
      <c r="C94" s="34" t="s">
        <v>789</v>
      </c>
      <c r="D94" s="35"/>
      <c r="E94" s="36">
        <v>1.9</v>
      </c>
      <c r="F94" s="37"/>
      <c r="G94" s="38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</row>
    <row r="95" spans="1:43" x14ac:dyDescent="0.2">
      <c r="A95" s="16" t="s">
        <v>17</v>
      </c>
      <c r="B95" s="17" t="s">
        <v>759</v>
      </c>
      <c r="C95" s="18" t="s">
        <v>760</v>
      </c>
      <c r="D95" s="19"/>
      <c r="E95" s="20"/>
      <c r="F95" s="21"/>
      <c r="G95" s="22">
        <f>SUMIF(P96:P130,"&lt;&gt;NOR",G96:G130)</f>
        <v>0</v>
      </c>
      <c r="P95" t="s">
        <v>19</v>
      </c>
    </row>
    <row r="96" spans="1:43" outlineLevel="1" x14ac:dyDescent="0.2">
      <c r="A96" s="23">
        <v>57</v>
      </c>
      <c r="B96" s="24" t="s">
        <v>761</v>
      </c>
      <c r="C96" s="25" t="s">
        <v>762</v>
      </c>
      <c r="D96" s="26" t="s">
        <v>30</v>
      </c>
      <c r="E96" s="27">
        <v>1.25</v>
      </c>
      <c r="F96" s="28"/>
      <c r="G96" s="29">
        <f t="shared" ref="G96:G128" si="14">ROUND(E96*F96,2)</f>
        <v>0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</row>
    <row r="97" spans="1:43" s="41" customFormat="1" outlineLevel="1" x14ac:dyDescent="0.2">
      <c r="A97" s="32"/>
      <c r="B97" s="33"/>
      <c r="C97" s="34" t="s">
        <v>763</v>
      </c>
      <c r="D97" s="35"/>
      <c r="E97" s="36">
        <v>1.25</v>
      </c>
      <c r="F97" s="37"/>
      <c r="G97" s="38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</row>
    <row r="98" spans="1:43" outlineLevel="1" x14ac:dyDescent="0.2">
      <c r="A98" s="23">
        <v>58</v>
      </c>
      <c r="B98" s="24" t="s">
        <v>782</v>
      </c>
      <c r="C98" s="25" t="s">
        <v>775</v>
      </c>
      <c r="D98" s="26" t="s">
        <v>30</v>
      </c>
      <c r="E98" s="27">
        <v>1.2875000000000001</v>
      </c>
      <c r="F98" s="28"/>
      <c r="G98" s="29">
        <f t="shared" si="14"/>
        <v>0</v>
      </c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</row>
    <row r="99" spans="1:43" outlineLevel="1" x14ac:dyDescent="0.2">
      <c r="A99" s="23">
        <v>59</v>
      </c>
      <c r="B99" s="24" t="s">
        <v>764</v>
      </c>
      <c r="C99" s="25" t="s">
        <v>765</v>
      </c>
      <c r="D99" s="26" t="s">
        <v>30</v>
      </c>
      <c r="E99" s="27">
        <v>4.5999999999999996</v>
      </c>
      <c r="F99" s="28"/>
      <c r="G99" s="29">
        <f t="shared" ref="G99" si="15">ROUND(E99*F99,2)</f>
        <v>0</v>
      </c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</row>
    <row r="100" spans="1:43" s="41" customFormat="1" outlineLevel="1" x14ac:dyDescent="0.2">
      <c r="A100" s="32"/>
      <c r="B100" s="33"/>
      <c r="C100" s="34" t="s">
        <v>766</v>
      </c>
      <c r="D100" s="35"/>
      <c r="E100" s="36">
        <v>4.5999999999999996</v>
      </c>
      <c r="F100" s="37"/>
      <c r="G100" s="38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</row>
    <row r="101" spans="1:43" outlineLevel="1" x14ac:dyDescent="0.2">
      <c r="A101" s="23">
        <v>60</v>
      </c>
      <c r="B101" s="24" t="s">
        <v>783</v>
      </c>
      <c r="C101" s="25" t="s">
        <v>776</v>
      </c>
      <c r="D101" s="26" t="s">
        <v>30</v>
      </c>
      <c r="E101" s="27">
        <v>4.7379999999999995</v>
      </c>
      <c r="F101" s="28"/>
      <c r="G101" s="29">
        <f t="shared" si="14"/>
        <v>0</v>
      </c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</row>
    <row r="102" spans="1:43" outlineLevel="1" x14ac:dyDescent="0.2">
      <c r="A102" s="23">
        <v>61</v>
      </c>
      <c r="B102" s="24" t="s">
        <v>767</v>
      </c>
      <c r="C102" s="25" t="s">
        <v>768</v>
      </c>
      <c r="D102" s="26" t="s">
        <v>30</v>
      </c>
      <c r="E102" s="27">
        <v>3.42</v>
      </c>
      <c r="F102" s="28"/>
      <c r="G102" s="29">
        <f t="shared" ref="G102" si="16">ROUND(E102*F102,2)</f>
        <v>0</v>
      </c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</row>
    <row r="103" spans="1:43" s="41" customFormat="1" outlineLevel="1" x14ac:dyDescent="0.2">
      <c r="A103" s="32"/>
      <c r="B103" s="33"/>
      <c r="C103" s="34" t="s">
        <v>769</v>
      </c>
      <c r="D103" s="35"/>
      <c r="E103" s="36">
        <v>3.42</v>
      </c>
      <c r="F103" s="37"/>
      <c r="G103" s="38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</row>
    <row r="104" spans="1:43" outlineLevel="1" x14ac:dyDescent="0.2">
      <c r="A104" s="23">
        <v>62</v>
      </c>
      <c r="B104" s="24" t="s">
        <v>784</v>
      </c>
      <c r="C104" s="25" t="s">
        <v>777</v>
      </c>
      <c r="D104" s="26" t="s">
        <v>30</v>
      </c>
      <c r="E104" s="27">
        <v>3.5226000000000002</v>
      </c>
      <c r="F104" s="28"/>
      <c r="G104" s="29">
        <f t="shared" si="14"/>
        <v>0</v>
      </c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</row>
    <row r="105" spans="1:43" outlineLevel="1" x14ac:dyDescent="0.2">
      <c r="A105" s="23">
        <v>63</v>
      </c>
      <c r="B105" s="24" t="s">
        <v>770</v>
      </c>
      <c r="C105" s="25" t="s">
        <v>779</v>
      </c>
      <c r="D105" s="26" t="s">
        <v>30</v>
      </c>
      <c r="E105" s="27">
        <v>3.4</v>
      </c>
      <c r="F105" s="28"/>
      <c r="G105" s="29">
        <f t="shared" ref="G105" si="17">ROUND(E105*F105,2)</f>
        <v>0</v>
      </c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</row>
    <row r="106" spans="1:43" s="41" customFormat="1" outlineLevel="1" x14ac:dyDescent="0.2">
      <c r="A106" s="32"/>
      <c r="B106" s="33"/>
      <c r="C106" s="34" t="s">
        <v>771</v>
      </c>
      <c r="D106" s="35"/>
      <c r="E106" s="36">
        <v>3.4</v>
      </c>
      <c r="F106" s="37"/>
      <c r="G106" s="38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</row>
    <row r="107" spans="1:43" outlineLevel="1" x14ac:dyDescent="0.2">
      <c r="A107" s="23">
        <v>64</v>
      </c>
      <c r="B107" s="24" t="s">
        <v>785</v>
      </c>
      <c r="C107" s="25" t="s">
        <v>778</v>
      </c>
      <c r="D107" s="26" t="s">
        <v>30</v>
      </c>
      <c r="E107" s="27">
        <v>3.5019999999999998</v>
      </c>
      <c r="F107" s="28"/>
      <c r="G107" s="29">
        <f t="shared" si="14"/>
        <v>0</v>
      </c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</row>
    <row r="108" spans="1:43" outlineLevel="1" x14ac:dyDescent="0.2">
      <c r="A108" s="23">
        <v>65</v>
      </c>
      <c r="B108" s="24" t="s">
        <v>772</v>
      </c>
      <c r="C108" s="25" t="s">
        <v>773</v>
      </c>
      <c r="D108" s="26" t="s">
        <v>30</v>
      </c>
      <c r="E108" s="27">
        <v>2.2000000000000002</v>
      </c>
      <c r="F108" s="28"/>
      <c r="G108" s="29">
        <f t="shared" ref="G108" si="18">ROUND(E108*F108,2)</f>
        <v>0</v>
      </c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</row>
    <row r="109" spans="1:43" s="41" customFormat="1" outlineLevel="1" x14ac:dyDescent="0.2">
      <c r="A109" s="32"/>
      <c r="B109" s="33"/>
      <c r="C109" s="34" t="s">
        <v>774</v>
      </c>
      <c r="D109" s="35"/>
      <c r="E109" s="36">
        <v>2.2000000000000002</v>
      </c>
      <c r="F109" s="37"/>
      <c r="G109" s="38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</row>
    <row r="110" spans="1:43" outlineLevel="1" x14ac:dyDescent="0.2">
      <c r="A110" s="23">
        <v>66</v>
      </c>
      <c r="B110" s="24" t="s">
        <v>786</v>
      </c>
      <c r="C110" s="25" t="s">
        <v>780</v>
      </c>
      <c r="D110" s="26" t="s">
        <v>30</v>
      </c>
      <c r="E110" s="27">
        <v>2.2660000000000005</v>
      </c>
      <c r="F110" s="28"/>
      <c r="G110" s="29">
        <f t="shared" si="14"/>
        <v>0</v>
      </c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</row>
    <row r="111" spans="1:43" outlineLevel="1" x14ac:dyDescent="0.2">
      <c r="A111" s="23">
        <v>67</v>
      </c>
      <c r="B111" s="24" t="s">
        <v>790</v>
      </c>
      <c r="C111" s="25" t="s">
        <v>792</v>
      </c>
      <c r="D111" s="26" t="s">
        <v>22</v>
      </c>
      <c r="E111" s="27">
        <v>1</v>
      </c>
      <c r="F111" s="28"/>
      <c r="G111" s="29">
        <f t="shared" si="14"/>
        <v>0</v>
      </c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</row>
    <row r="112" spans="1:43" outlineLevel="1" x14ac:dyDescent="0.2">
      <c r="A112" s="23">
        <v>68</v>
      </c>
      <c r="B112" s="24" t="s">
        <v>791</v>
      </c>
      <c r="C112" s="25" t="s">
        <v>793</v>
      </c>
      <c r="D112" s="26" t="s">
        <v>22</v>
      </c>
      <c r="E112" s="27">
        <v>1</v>
      </c>
      <c r="F112" s="28"/>
      <c r="G112" s="29">
        <f t="shared" si="14"/>
        <v>0</v>
      </c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</row>
    <row r="113" spans="1:43" outlineLevel="1" x14ac:dyDescent="0.2">
      <c r="A113" s="23">
        <v>69</v>
      </c>
      <c r="B113" s="24" t="s">
        <v>794</v>
      </c>
      <c r="C113" s="25" t="s">
        <v>809</v>
      </c>
      <c r="D113" s="26" t="s">
        <v>22</v>
      </c>
      <c r="E113" s="27">
        <v>6</v>
      </c>
      <c r="F113" s="28"/>
      <c r="G113" s="29">
        <f t="shared" si="14"/>
        <v>0</v>
      </c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</row>
    <row r="114" spans="1:43" outlineLevel="1" x14ac:dyDescent="0.2">
      <c r="A114" s="23">
        <v>70</v>
      </c>
      <c r="B114" s="24" t="s">
        <v>795</v>
      </c>
      <c r="C114" s="25" t="s">
        <v>810</v>
      </c>
      <c r="D114" s="26" t="s">
        <v>22</v>
      </c>
      <c r="E114" s="27">
        <v>2</v>
      </c>
      <c r="F114" s="28"/>
      <c r="G114" s="29">
        <f t="shared" si="14"/>
        <v>0</v>
      </c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</row>
    <row r="115" spans="1:43" outlineLevel="1" x14ac:dyDescent="0.2">
      <c r="A115" s="23">
        <v>71</v>
      </c>
      <c r="B115" s="24" t="s">
        <v>796</v>
      </c>
      <c r="C115" s="25" t="s">
        <v>811</v>
      </c>
      <c r="D115" s="26" t="s">
        <v>22</v>
      </c>
      <c r="E115" s="27">
        <v>1</v>
      </c>
      <c r="F115" s="28"/>
      <c r="G115" s="29">
        <f t="shared" si="14"/>
        <v>0</v>
      </c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</row>
    <row r="116" spans="1:43" outlineLevel="1" x14ac:dyDescent="0.2">
      <c r="A116" s="23">
        <v>72</v>
      </c>
      <c r="B116" s="24" t="s">
        <v>797</v>
      </c>
      <c r="C116" s="25" t="s">
        <v>819</v>
      </c>
      <c r="D116" s="26" t="s">
        <v>22</v>
      </c>
      <c r="E116" s="27">
        <v>2</v>
      </c>
      <c r="F116" s="28"/>
      <c r="G116" s="29">
        <f t="shared" si="14"/>
        <v>0</v>
      </c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</row>
    <row r="117" spans="1:43" outlineLevel="1" x14ac:dyDescent="0.2">
      <c r="A117" s="23">
        <v>73</v>
      </c>
      <c r="B117" s="24" t="s">
        <v>798</v>
      </c>
      <c r="C117" s="25" t="s">
        <v>824</v>
      </c>
      <c r="D117" s="26" t="s">
        <v>22</v>
      </c>
      <c r="E117" s="27">
        <v>2</v>
      </c>
      <c r="F117" s="28"/>
      <c r="G117" s="29">
        <f t="shared" si="14"/>
        <v>0</v>
      </c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</row>
    <row r="118" spans="1:43" outlineLevel="1" x14ac:dyDescent="0.2">
      <c r="A118" s="23">
        <v>74</v>
      </c>
      <c r="B118" s="24" t="s">
        <v>799</v>
      </c>
      <c r="C118" s="25" t="s">
        <v>812</v>
      </c>
      <c r="D118" s="26" t="s">
        <v>22</v>
      </c>
      <c r="E118" s="27">
        <v>1</v>
      </c>
      <c r="F118" s="28"/>
      <c r="G118" s="29">
        <f t="shared" si="14"/>
        <v>0</v>
      </c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</row>
    <row r="119" spans="1:43" outlineLevel="1" x14ac:dyDescent="0.2">
      <c r="A119" s="23">
        <v>75</v>
      </c>
      <c r="B119" s="24" t="s">
        <v>800</v>
      </c>
      <c r="C119" s="25" t="s">
        <v>813</v>
      </c>
      <c r="D119" s="26" t="s">
        <v>22</v>
      </c>
      <c r="E119" s="27">
        <v>1</v>
      </c>
      <c r="F119" s="28"/>
      <c r="G119" s="29">
        <f t="shared" si="14"/>
        <v>0</v>
      </c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</row>
    <row r="120" spans="1:43" outlineLevel="1" x14ac:dyDescent="0.2">
      <c r="A120" s="23">
        <v>76</v>
      </c>
      <c r="B120" s="24" t="s">
        <v>801</v>
      </c>
      <c r="C120" s="25" t="s">
        <v>814</v>
      </c>
      <c r="D120" s="26" t="s">
        <v>22</v>
      </c>
      <c r="E120" s="27">
        <v>1</v>
      </c>
      <c r="F120" s="28"/>
      <c r="G120" s="29">
        <f t="shared" si="14"/>
        <v>0</v>
      </c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</row>
    <row r="121" spans="1:43" outlineLevel="1" x14ac:dyDescent="0.2">
      <c r="A121" s="23">
        <v>77</v>
      </c>
      <c r="B121" s="24" t="s">
        <v>802</v>
      </c>
      <c r="C121" s="25" t="s">
        <v>815</v>
      </c>
      <c r="D121" s="26" t="s">
        <v>22</v>
      </c>
      <c r="E121" s="27">
        <v>1</v>
      </c>
      <c r="F121" s="28"/>
      <c r="G121" s="29">
        <f t="shared" si="14"/>
        <v>0</v>
      </c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</row>
    <row r="122" spans="1:43" outlineLevel="1" x14ac:dyDescent="0.2">
      <c r="A122" s="23">
        <v>78</v>
      </c>
      <c r="B122" s="24" t="s">
        <v>803</v>
      </c>
      <c r="C122" s="25" t="s">
        <v>816</v>
      </c>
      <c r="D122" s="26" t="s">
        <v>22</v>
      </c>
      <c r="E122" s="27">
        <v>1</v>
      </c>
      <c r="F122" s="28"/>
      <c r="G122" s="29">
        <f t="shared" si="14"/>
        <v>0</v>
      </c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</row>
    <row r="123" spans="1:43" outlineLevel="1" x14ac:dyDescent="0.2">
      <c r="A123" s="23">
        <v>79</v>
      </c>
      <c r="B123" s="24" t="s">
        <v>804</v>
      </c>
      <c r="C123" s="25" t="s">
        <v>817</v>
      </c>
      <c r="D123" s="26" t="s">
        <v>22</v>
      </c>
      <c r="E123" s="27">
        <v>1</v>
      </c>
      <c r="F123" s="28"/>
      <c r="G123" s="29">
        <f t="shared" si="14"/>
        <v>0</v>
      </c>
      <c r="H123" s="30"/>
      <c r="I123" s="30"/>
      <c r="J123" s="30"/>
      <c r="K123" s="30"/>
      <c r="L123" s="30"/>
      <c r="M123" s="30"/>
      <c r="N123" s="30"/>
      <c r="O123" s="52"/>
      <c r="P123" s="52"/>
      <c r="Q123" s="52"/>
      <c r="R123" s="52"/>
      <c r="S123" s="52"/>
      <c r="T123" s="52"/>
      <c r="U123" s="52"/>
      <c r="V123" s="52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</row>
    <row r="124" spans="1:43" outlineLevel="1" x14ac:dyDescent="0.2">
      <c r="A124" s="23">
        <v>80</v>
      </c>
      <c r="B124" s="24" t="s">
        <v>805</v>
      </c>
      <c r="C124" s="25" t="s">
        <v>818</v>
      </c>
      <c r="D124" s="26" t="s">
        <v>22</v>
      </c>
      <c r="E124" s="27">
        <v>2</v>
      </c>
      <c r="F124" s="28"/>
      <c r="G124" s="29">
        <f t="shared" si="14"/>
        <v>0</v>
      </c>
      <c r="H124" s="30"/>
      <c r="I124" s="30"/>
      <c r="J124" s="30"/>
      <c r="K124" s="30"/>
      <c r="L124" s="30"/>
      <c r="M124" s="30"/>
      <c r="N124" s="30"/>
      <c r="O124" s="52"/>
      <c r="P124" s="52"/>
      <c r="Q124" s="52"/>
      <c r="R124" s="52"/>
      <c r="S124" s="52"/>
      <c r="T124" s="52"/>
      <c r="U124" s="52"/>
      <c r="V124" s="52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</row>
    <row r="125" spans="1:43" outlineLevel="1" x14ac:dyDescent="0.2">
      <c r="A125" s="23">
        <v>81</v>
      </c>
      <c r="B125" s="24" t="s">
        <v>806</v>
      </c>
      <c r="C125" s="25" t="s">
        <v>820</v>
      </c>
      <c r="D125" s="26"/>
      <c r="E125" s="27">
        <v>2</v>
      </c>
      <c r="F125" s="28"/>
      <c r="G125" s="29">
        <f t="shared" si="14"/>
        <v>0</v>
      </c>
      <c r="H125" s="30"/>
      <c r="I125" s="30"/>
      <c r="J125" s="30"/>
      <c r="K125" s="30"/>
      <c r="L125" s="30"/>
      <c r="M125" s="30"/>
      <c r="N125" s="30"/>
      <c r="O125" s="52"/>
      <c r="P125" s="52"/>
      <c r="Q125" s="52"/>
      <c r="R125" s="52"/>
      <c r="S125" s="52"/>
      <c r="T125" s="52"/>
      <c r="U125" s="52"/>
      <c r="V125" s="52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</row>
    <row r="126" spans="1:43" outlineLevel="1" x14ac:dyDescent="0.2">
      <c r="A126" s="23">
        <v>82</v>
      </c>
      <c r="B126" s="24" t="s">
        <v>807</v>
      </c>
      <c r="C126" s="25" t="s">
        <v>821</v>
      </c>
      <c r="D126" s="26"/>
      <c r="E126" s="27">
        <v>4</v>
      </c>
      <c r="F126" s="28"/>
      <c r="G126" s="29">
        <f t="shared" si="14"/>
        <v>0</v>
      </c>
      <c r="H126" s="30"/>
      <c r="I126" s="30"/>
      <c r="J126" s="30"/>
      <c r="K126" s="30"/>
      <c r="L126" s="30"/>
      <c r="M126" s="30"/>
      <c r="N126" s="30"/>
      <c r="O126" s="52"/>
      <c r="P126" s="52"/>
      <c r="Q126" s="52"/>
      <c r="R126" s="52"/>
      <c r="S126" s="52"/>
      <c r="T126" s="52"/>
      <c r="U126" s="52"/>
      <c r="V126" s="52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</row>
    <row r="127" spans="1:43" outlineLevel="1" x14ac:dyDescent="0.2">
      <c r="A127" s="23">
        <v>83</v>
      </c>
      <c r="B127" s="24" t="s">
        <v>808</v>
      </c>
      <c r="C127" s="25" t="s">
        <v>822</v>
      </c>
      <c r="D127" s="26"/>
      <c r="E127" s="27">
        <v>1</v>
      </c>
      <c r="F127" s="28"/>
      <c r="G127" s="29">
        <f t="shared" si="14"/>
        <v>0</v>
      </c>
      <c r="H127" s="30"/>
      <c r="I127" s="30"/>
      <c r="J127" s="30"/>
      <c r="K127" s="30"/>
      <c r="L127" s="30"/>
      <c r="M127" s="30"/>
      <c r="N127" s="30"/>
      <c r="O127" s="52"/>
      <c r="P127" s="52"/>
      <c r="Q127" s="52"/>
      <c r="R127" s="52"/>
      <c r="S127" s="52"/>
      <c r="T127" s="52"/>
      <c r="U127" s="52"/>
      <c r="V127" s="52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</row>
    <row r="128" spans="1:43" ht="22.5" outlineLevel="1" x14ac:dyDescent="0.2">
      <c r="A128" s="23">
        <v>84</v>
      </c>
      <c r="B128" s="24" t="s">
        <v>825</v>
      </c>
      <c r="C128" s="25" t="s">
        <v>823</v>
      </c>
      <c r="D128" s="26"/>
      <c r="E128" s="27">
        <v>1</v>
      </c>
      <c r="F128" s="28"/>
      <c r="G128" s="29">
        <f t="shared" si="14"/>
        <v>0</v>
      </c>
      <c r="H128" s="30"/>
      <c r="I128" s="30"/>
      <c r="J128" s="30"/>
      <c r="K128" s="30"/>
      <c r="L128" s="30"/>
      <c r="M128" s="30"/>
      <c r="N128" s="30"/>
      <c r="O128" s="52"/>
      <c r="P128" s="52"/>
      <c r="Q128" s="52"/>
      <c r="R128" s="52"/>
      <c r="S128" s="52"/>
      <c r="T128" s="52"/>
      <c r="U128" s="52"/>
      <c r="V128" s="52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</row>
    <row r="129" spans="1:43" outlineLevel="1" x14ac:dyDescent="0.2">
      <c r="A129" s="23">
        <v>85</v>
      </c>
      <c r="B129" s="24" t="s">
        <v>172</v>
      </c>
      <c r="C129" s="25" t="s">
        <v>173</v>
      </c>
      <c r="D129" s="26" t="s">
        <v>22</v>
      </c>
      <c r="E129" s="27">
        <v>1</v>
      </c>
      <c r="F129" s="28"/>
      <c r="G129" s="29">
        <f t="shared" ref="G129:G130" si="19">ROUND(E129*F129,2)</f>
        <v>0</v>
      </c>
      <c r="H129" s="30"/>
      <c r="I129" s="30"/>
      <c r="J129" s="30"/>
      <c r="K129" s="30"/>
      <c r="L129" s="30"/>
      <c r="M129" s="30"/>
      <c r="N129" s="30"/>
      <c r="O129" s="30"/>
      <c r="P129" s="30" t="s">
        <v>21</v>
      </c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</row>
    <row r="130" spans="1:43" outlineLevel="1" x14ac:dyDescent="0.2">
      <c r="A130" s="23">
        <v>86</v>
      </c>
      <c r="B130" s="24" t="s">
        <v>174</v>
      </c>
      <c r="C130" s="25" t="s">
        <v>175</v>
      </c>
      <c r="D130" s="26" t="s">
        <v>22</v>
      </c>
      <c r="E130" s="27">
        <v>1</v>
      </c>
      <c r="F130" s="28"/>
      <c r="G130" s="29">
        <f t="shared" si="19"/>
        <v>0</v>
      </c>
      <c r="H130" s="30"/>
      <c r="I130" s="30"/>
      <c r="J130" s="30"/>
      <c r="K130" s="30"/>
      <c r="L130" s="30"/>
      <c r="M130" s="30"/>
      <c r="N130" s="30"/>
      <c r="O130" s="30"/>
      <c r="P130" s="30" t="s">
        <v>48</v>
      </c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</row>
    <row r="131" spans="1:43" x14ac:dyDescent="0.2">
      <c r="A131" s="16" t="s">
        <v>17</v>
      </c>
      <c r="B131" s="17" t="s">
        <v>106</v>
      </c>
      <c r="C131" s="18" t="s">
        <v>107</v>
      </c>
      <c r="D131" s="19"/>
      <c r="E131" s="20"/>
      <c r="F131" s="21"/>
      <c r="G131" s="22">
        <f>SUMIF(P132:P138,"&lt;&gt;NOR",G132:G138)</f>
        <v>0</v>
      </c>
      <c r="P131" t="s">
        <v>19</v>
      </c>
    </row>
    <row r="132" spans="1:43" outlineLevel="1" x14ac:dyDescent="0.2">
      <c r="A132" s="23">
        <v>87</v>
      </c>
      <c r="B132" s="24" t="s">
        <v>150</v>
      </c>
      <c r="C132" s="25" t="s">
        <v>151</v>
      </c>
      <c r="D132" s="26" t="s">
        <v>30</v>
      </c>
      <c r="E132" s="27">
        <v>221.55099999999999</v>
      </c>
      <c r="F132" s="28"/>
      <c r="G132" s="29">
        <f t="shared" ref="G132:G138" si="20">ROUND(E132*F132,2)</f>
        <v>0</v>
      </c>
      <c r="H132" s="30"/>
      <c r="I132" s="30"/>
      <c r="J132" s="30"/>
      <c r="K132" s="30"/>
      <c r="L132" s="30"/>
      <c r="M132" s="30"/>
      <c r="N132" s="30"/>
      <c r="O132" s="30"/>
      <c r="P132" s="30" t="s">
        <v>21</v>
      </c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</row>
    <row r="133" spans="1:43" outlineLevel="1" x14ac:dyDescent="0.2">
      <c r="A133" s="23">
        <v>88</v>
      </c>
      <c r="B133" s="24" t="s">
        <v>152</v>
      </c>
      <c r="C133" s="25" t="s">
        <v>167</v>
      </c>
      <c r="D133" s="26" t="s">
        <v>30</v>
      </c>
      <c r="E133" s="27">
        <v>201.40999999999997</v>
      </c>
      <c r="F133" s="28"/>
      <c r="G133" s="29">
        <f t="shared" si="20"/>
        <v>0</v>
      </c>
      <c r="H133" s="30"/>
      <c r="I133" s="30"/>
      <c r="J133" s="30"/>
      <c r="K133" s="30"/>
      <c r="L133" s="30"/>
      <c r="M133" s="30"/>
      <c r="N133" s="30"/>
      <c r="O133" s="30"/>
      <c r="P133" s="30" t="s">
        <v>48</v>
      </c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</row>
    <row r="134" spans="1:43" outlineLevel="1" x14ac:dyDescent="0.2">
      <c r="A134" s="23">
        <v>89</v>
      </c>
      <c r="B134" s="24" t="s">
        <v>826</v>
      </c>
      <c r="C134" s="25" t="s">
        <v>827</v>
      </c>
      <c r="D134" s="26" t="s">
        <v>30</v>
      </c>
      <c r="E134" s="27">
        <v>15</v>
      </c>
      <c r="F134" s="28"/>
      <c r="G134" s="29">
        <f t="shared" si="20"/>
        <v>0</v>
      </c>
      <c r="H134" s="30"/>
      <c r="I134" s="30"/>
      <c r="J134" s="30"/>
      <c r="K134" s="30"/>
      <c r="L134" s="30"/>
      <c r="M134" s="30"/>
      <c r="N134" s="30"/>
      <c r="O134" s="30"/>
      <c r="P134" s="30" t="s">
        <v>48</v>
      </c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</row>
    <row r="135" spans="1:43" outlineLevel="1" x14ac:dyDescent="0.2">
      <c r="A135" s="23">
        <v>90</v>
      </c>
      <c r="B135" s="24" t="s">
        <v>843</v>
      </c>
      <c r="C135" s="25" t="s">
        <v>856</v>
      </c>
      <c r="D135" s="26" t="s">
        <v>78</v>
      </c>
      <c r="E135" s="27">
        <v>1</v>
      </c>
      <c r="F135" s="28"/>
      <c r="G135" s="29">
        <f t="shared" si="20"/>
        <v>0</v>
      </c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</row>
    <row r="136" spans="1:43" ht="22.5" outlineLevel="1" x14ac:dyDescent="0.2">
      <c r="A136" s="23">
        <v>91</v>
      </c>
      <c r="B136" s="24" t="s">
        <v>854</v>
      </c>
      <c r="C136" s="25" t="s">
        <v>857</v>
      </c>
      <c r="D136" s="26" t="s">
        <v>78</v>
      </c>
      <c r="E136" s="27">
        <v>2</v>
      </c>
      <c r="F136" s="28"/>
      <c r="G136" s="29">
        <f t="shared" si="20"/>
        <v>0</v>
      </c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</row>
    <row r="137" spans="1:43" outlineLevel="1" x14ac:dyDescent="0.2">
      <c r="A137" s="23">
        <v>92</v>
      </c>
      <c r="B137" s="24" t="s">
        <v>855</v>
      </c>
      <c r="C137" s="25" t="s">
        <v>844</v>
      </c>
      <c r="D137" s="26" t="s">
        <v>30</v>
      </c>
      <c r="E137" s="27">
        <v>43</v>
      </c>
      <c r="F137" s="28"/>
      <c r="G137" s="29">
        <f t="shared" si="20"/>
        <v>0</v>
      </c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</row>
    <row r="138" spans="1:43" outlineLevel="1" x14ac:dyDescent="0.2">
      <c r="A138" s="23">
        <v>93</v>
      </c>
      <c r="B138" s="24" t="s">
        <v>858</v>
      </c>
      <c r="C138" s="25" t="s">
        <v>860</v>
      </c>
      <c r="D138" s="26" t="s">
        <v>78</v>
      </c>
      <c r="E138" s="27">
        <v>1</v>
      </c>
      <c r="F138" s="28"/>
      <c r="G138" s="29">
        <f t="shared" si="20"/>
        <v>0</v>
      </c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</row>
    <row r="139" spans="1:43" x14ac:dyDescent="0.2">
      <c r="A139" s="16" t="s">
        <v>17</v>
      </c>
      <c r="B139" s="17" t="s">
        <v>108</v>
      </c>
      <c r="C139" s="18" t="s">
        <v>109</v>
      </c>
      <c r="D139" s="19"/>
      <c r="E139" s="20"/>
      <c r="F139" s="21"/>
      <c r="G139" s="22">
        <f>SUMIF(P140:P140,"&lt;&gt;NOR",G140:G140)</f>
        <v>0</v>
      </c>
      <c r="P139" t="s">
        <v>19</v>
      </c>
    </row>
    <row r="140" spans="1:43" outlineLevel="1" x14ac:dyDescent="0.2">
      <c r="A140" s="42">
        <v>95</v>
      </c>
      <c r="B140" s="43" t="s">
        <v>110</v>
      </c>
      <c r="C140" s="44" t="s">
        <v>111</v>
      </c>
      <c r="D140" s="45" t="s">
        <v>112</v>
      </c>
      <c r="E140" s="46">
        <v>259.18799999999982</v>
      </c>
      <c r="F140" s="47"/>
      <c r="G140" s="48">
        <f>ROUND(E140*F140,2)</f>
        <v>0</v>
      </c>
      <c r="H140" s="30"/>
      <c r="I140" s="30"/>
      <c r="J140" s="30"/>
      <c r="K140" s="30"/>
      <c r="L140" s="30"/>
      <c r="M140" s="30"/>
      <c r="N140" s="30"/>
      <c r="O140" s="30"/>
      <c r="P140" s="30" t="s">
        <v>21</v>
      </c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</row>
    <row r="141" spans="1:43" x14ac:dyDescent="0.2">
      <c r="A141" s="11"/>
      <c r="B141" s="12"/>
      <c r="C141" s="49"/>
      <c r="D141" s="13"/>
      <c r="E141" s="11"/>
      <c r="F141" s="11"/>
      <c r="G141" s="11"/>
      <c r="N141">
        <v>15</v>
      </c>
      <c r="O141">
        <v>21</v>
      </c>
      <c r="P141" t="s">
        <v>16</v>
      </c>
    </row>
    <row r="142" spans="1:43" x14ac:dyDescent="0.2">
      <c r="C142" s="50"/>
      <c r="D142" s="6"/>
      <c r="G142" s="22">
        <f>SUM(G8:G140)/2</f>
        <v>0</v>
      </c>
      <c r="P142" t="s">
        <v>113</v>
      </c>
    </row>
    <row r="143" spans="1:43" x14ac:dyDescent="0.2">
      <c r="D143" s="6"/>
    </row>
    <row r="144" spans="1:43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  <row r="4992" spans="4:4" x14ac:dyDescent="0.2">
      <c r="D4992" s="6"/>
    </row>
    <row r="4993" spans="4:4" x14ac:dyDescent="0.2">
      <c r="D4993" s="6"/>
    </row>
    <row r="4994" spans="4:4" x14ac:dyDescent="0.2">
      <c r="D4994" s="6"/>
    </row>
    <row r="4995" spans="4:4" x14ac:dyDescent="0.2">
      <c r="D4995" s="6"/>
    </row>
    <row r="4996" spans="4:4" x14ac:dyDescent="0.2">
      <c r="D4996" s="6"/>
    </row>
    <row r="4997" spans="4:4" x14ac:dyDescent="0.2">
      <c r="D4997" s="6"/>
    </row>
    <row r="4998" spans="4:4" x14ac:dyDescent="0.2">
      <c r="D4998" s="6"/>
    </row>
    <row r="4999" spans="4:4" x14ac:dyDescent="0.2">
      <c r="D4999" s="6"/>
    </row>
    <row r="5000" spans="4:4" x14ac:dyDescent="0.2">
      <c r="D5000" s="6"/>
    </row>
    <row r="5001" spans="4:4" x14ac:dyDescent="0.2">
      <c r="D5001" s="6"/>
    </row>
    <row r="5002" spans="4:4" x14ac:dyDescent="0.2">
      <c r="D5002" s="6"/>
    </row>
    <row r="5003" spans="4:4" x14ac:dyDescent="0.2">
      <c r="D5003" s="6"/>
    </row>
    <row r="5004" spans="4:4" x14ac:dyDescent="0.2">
      <c r="D5004" s="6"/>
    </row>
    <row r="5005" spans="4:4" x14ac:dyDescent="0.2">
      <c r="D5005" s="6"/>
    </row>
    <row r="5006" spans="4:4" x14ac:dyDescent="0.2">
      <c r="D5006" s="6"/>
    </row>
    <row r="5007" spans="4:4" x14ac:dyDescent="0.2">
      <c r="D5007" s="6"/>
    </row>
    <row r="5008" spans="4:4" x14ac:dyDescent="0.2">
      <c r="D5008" s="6"/>
    </row>
    <row r="5009" spans="4:4" x14ac:dyDescent="0.2">
      <c r="D5009" s="6"/>
    </row>
    <row r="5010" spans="4:4" x14ac:dyDescent="0.2">
      <c r="D5010" s="6"/>
    </row>
    <row r="5011" spans="4:4" x14ac:dyDescent="0.2">
      <c r="D5011" s="6"/>
    </row>
    <row r="5012" spans="4:4" x14ac:dyDescent="0.2">
      <c r="D5012" s="6"/>
    </row>
    <row r="5013" spans="4:4" x14ac:dyDescent="0.2">
      <c r="D5013" s="6"/>
    </row>
    <row r="5014" spans="4:4" x14ac:dyDescent="0.2">
      <c r="D5014" s="6"/>
    </row>
    <row r="5015" spans="4:4" x14ac:dyDescent="0.2">
      <c r="D5015" s="6"/>
    </row>
    <row r="5016" spans="4:4" x14ac:dyDescent="0.2">
      <c r="D5016" s="6"/>
    </row>
    <row r="5017" spans="4:4" x14ac:dyDescent="0.2">
      <c r="D5017" s="6"/>
    </row>
    <row r="5018" spans="4:4" x14ac:dyDescent="0.2">
      <c r="D5018" s="6"/>
    </row>
    <row r="5019" spans="4:4" x14ac:dyDescent="0.2">
      <c r="D5019" s="6"/>
    </row>
    <row r="5020" spans="4:4" x14ac:dyDescent="0.2">
      <c r="D5020" s="6"/>
    </row>
    <row r="5021" spans="4:4" x14ac:dyDescent="0.2">
      <c r="D5021" s="6"/>
    </row>
    <row r="5022" spans="4:4" x14ac:dyDescent="0.2">
      <c r="D5022" s="6"/>
    </row>
    <row r="5023" spans="4:4" x14ac:dyDescent="0.2">
      <c r="D5023" s="6"/>
    </row>
    <row r="5024" spans="4:4" x14ac:dyDescent="0.2">
      <c r="D5024" s="6"/>
    </row>
    <row r="5025" spans="4:4" x14ac:dyDescent="0.2">
      <c r="D5025" s="6"/>
    </row>
  </sheetData>
  <sheetProtection algorithmName="SHA-512" hashValue="4nx7prLKBn5VsUYD6XCc19b7pcxiieMLgd980/yssz2UEePMI9Yleu0z36hxDDg9PSHxRNJ0cel+vFFhMyileQ==" saltValue="D1n3Oep6BpN9hqEIRoySrQ==" spinCount="100000" sheet="1" selectLockedCells="1"/>
  <mergeCells count="4">
    <mergeCell ref="A1:G1"/>
    <mergeCell ref="C2:G2"/>
    <mergeCell ref="C3:G3"/>
    <mergeCell ref="C4:G4"/>
  </mergeCells>
  <phoneticPr fontId="3" type="noConversion"/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3A6A2-9050-49C9-B167-AE9C72280F09}">
  <sheetPr>
    <outlinePr summaryBelow="0"/>
  </sheetPr>
  <dimension ref="A1:AQ4931"/>
  <sheetViews>
    <sheetView view="pageBreakPreview" zoomScale="85" zoomScaleNormal="100" zoomScaleSheetLayoutView="85" workbookViewId="0">
      <pane ySplit="7" topLeftCell="A23" activePane="bottomLeft" state="frozen"/>
      <selection activeCell="AA30" sqref="AA30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6" width="0" hidden="1" customWidth="1"/>
  </cols>
  <sheetData>
    <row r="1" spans="1:43" ht="15.75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43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43" x14ac:dyDescent="0.2">
      <c r="A3" s="1" t="s">
        <v>5</v>
      </c>
      <c r="B3" s="2" t="s">
        <v>259</v>
      </c>
      <c r="C3" s="224" t="s">
        <v>260</v>
      </c>
      <c r="D3" s="225"/>
      <c r="E3" s="225"/>
      <c r="F3" s="225"/>
      <c r="G3" s="226"/>
      <c r="L3" s="3" t="s">
        <v>4</v>
      </c>
      <c r="P3" t="s">
        <v>6</v>
      </c>
    </row>
    <row r="4" spans="1:43" x14ac:dyDescent="0.2">
      <c r="A4" s="4" t="s">
        <v>7</v>
      </c>
      <c r="B4" s="5" t="s">
        <v>261</v>
      </c>
      <c r="C4" s="227" t="s">
        <v>260</v>
      </c>
      <c r="D4" s="228"/>
      <c r="E4" s="228"/>
      <c r="F4" s="228"/>
      <c r="G4" s="229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SUMIF(P9:P30,"&lt;&gt;NOR",G9:G30)</f>
        <v>0</v>
      </c>
      <c r="P8" t="s">
        <v>19</v>
      </c>
    </row>
    <row r="9" spans="1:43" outlineLevel="1" x14ac:dyDescent="0.2">
      <c r="A9" s="23">
        <v>1</v>
      </c>
      <c r="B9" s="24" t="s">
        <v>921</v>
      </c>
      <c r="C9" s="25" t="s">
        <v>926</v>
      </c>
      <c r="D9" s="26" t="s">
        <v>30</v>
      </c>
      <c r="E9" s="27">
        <v>105</v>
      </c>
      <c r="F9" s="28"/>
      <c r="G9" s="29">
        <f t="shared" ref="G9:G27" si="0">ROUND(E9*F9,2)</f>
        <v>0</v>
      </c>
      <c r="H9" s="30"/>
      <c r="I9" s="30"/>
      <c r="J9" s="30"/>
      <c r="K9" s="30"/>
      <c r="L9" s="30"/>
      <c r="M9" s="30"/>
      <c r="N9" s="30"/>
      <c r="O9" s="30"/>
      <c r="P9" s="30" t="s">
        <v>21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outlineLevel="1" x14ac:dyDescent="0.2">
      <c r="A10" s="23">
        <v>2</v>
      </c>
      <c r="B10" s="24" t="s">
        <v>923</v>
      </c>
      <c r="C10" s="25" t="s">
        <v>928</v>
      </c>
      <c r="D10" s="26" t="s">
        <v>30</v>
      </c>
      <c r="E10" s="27">
        <v>6.5</v>
      </c>
      <c r="F10" s="28"/>
      <c r="G10" s="29">
        <f t="shared" si="0"/>
        <v>0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</row>
    <row r="11" spans="1:43" outlineLevel="1" x14ac:dyDescent="0.2">
      <c r="A11" s="23">
        <v>3</v>
      </c>
      <c r="B11" s="24" t="s">
        <v>922</v>
      </c>
      <c r="C11" s="25" t="s">
        <v>927</v>
      </c>
      <c r="D11" s="26" t="s">
        <v>30</v>
      </c>
      <c r="E11" s="27">
        <v>10</v>
      </c>
      <c r="F11" s="28"/>
      <c r="G11" s="29">
        <f t="shared" si="0"/>
        <v>0</v>
      </c>
      <c r="H11" s="30"/>
      <c r="I11" s="30"/>
      <c r="J11" s="30"/>
      <c r="K11" s="30"/>
      <c r="L11" s="30"/>
      <c r="M11" s="30"/>
      <c r="N11" s="30"/>
      <c r="O11" s="30"/>
      <c r="P11" s="30" t="s">
        <v>21</v>
      </c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</row>
    <row r="12" spans="1:43" ht="22.5" outlineLevel="1" x14ac:dyDescent="0.2">
      <c r="A12" s="23">
        <v>4</v>
      </c>
      <c r="B12" s="24" t="s">
        <v>925</v>
      </c>
      <c r="C12" s="25" t="s">
        <v>930</v>
      </c>
      <c r="D12" s="26" t="s">
        <v>30</v>
      </c>
      <c r="E12" s="27">
        <v>40</v>
      </c>
      <c r="F12" s="28"/>
      <c r="G12" s="29">
        <f t="shared" si="0"/>
        <v>0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</row>
    <row r="13" spans="1:43" outlineLevel="1" x14ac:dyDescent="0.2">
      <c r="A13" s="23">
        <v>5</v>
      </c>
      <c r="B13" s="24" t="s">
        <v>924</v>
      </c>
      <c r="C13" s="25" t="s">
        <v>929</v>
      </c>
      <c r="D13" s="26" t="s">
        <v>30</v>
      </c>
      <c r="E13" s="27">
        <v>86</v>
      </c>
      <c r="F13" s="28"/>
      <c r="G13" s="29">
        <f t="shared" si="0"/>
        <v>0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</row>
    <row r="14" spans="1:43" outlineLevel="1" x14ac:dyDescent="0.2">
      <c r="A14" s="23">
        <v>6</v>
      </c>
      <c r="B14" s="24" t="s">
        <v>939</v>
      </c>
      <c r="C14" s="25" t="s">
        <v>945</v>
      </c>
      <c r="D14" s="26" t="s">
        <v>30</v>
      </c>
      <c r="E14" s="27">
        <v>105</v>
      </c>
      <c r="F14" s="28"/>
      <c r="G14" s="29">
        <f t="shared" si="0"/>
        <v>0</v>
      </c>
      <c r="H14" s="30"/>
      <c r="I14" s="30"/>
      <c r="J14" s="30"/>
      <c r="K14" s="30"/>
      <c r="L14" s="30"/>
      <c r="M14" s="30"/>
      <c r="N14" s="30"/>
      <c r="O14" s="30"/>
      <c r="P14" s="30" t="s">
        <v>21</v>
      </c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</row>
    <row r="15" spans="1:43" s="30" customFormat="1" ht="11.25" outlineLevel="1" x14ac:dyDescent="0.2">
      <c r="A15" s="23">
        <v>7</v>
      </c>
      <c r="B15" s="24" t="s">
        <v>940</v>
      </c>
      <c r="C15" s="25" t="s">
        <v>946</v>
      </c>
      <c r="D15" s="26" t="s">
        <v>30</v>
      </c>
      <c r="E15" s="27">
        <v>6.5</v>
      </c>
      <c r="F15" s="28"/>
      <c r="G15" s="29">
        <f t="shared" si="0"/>
        <v>0</v>
      </c>
      <c r="J15" s="31"/>
      <c r="P15" s="30" t="s">
        <v>21</v>
      </c>
    </row>
    <row r="16" spans="1:43" s="30" customFormat="1" ht="11.25" outlineLevel="1" x14ac:dyDescent="0.2">
      <c r="A16" s="23">
        <v>8</v>
      </c>
      <c r="B16" s="24" t="s">
        <v>941</v>
      </c>
      <c r="C16" s="25" t="s">
        <v>947</v>
      </c>
      <c r="D16" s="26" t="s">
        <v>30</v>
      </c>
      <c r="E16" s="27">
        <v>10</v>
      </c>
      <c r="F16" s="28"/>
      <c r="G16" s="29">
        <f t="shared" si="0"/>
        <v>0</v>
      </c>
      <c r="P16" s="30" t="s">
        <v>21</v>
      </c>
    </row>
    <row r="17" spans="1:43" s="30" customFormat="1" ht="11.25" outlineLevel="1" x14ac:dyDescent="0.2">
      <c r="A17" s="23">
        <v>9</v>
      </c>
      <c r="B17" s="24" t="s">
        <v>942</v>
      </c>
      <c r="C17" s="25" t="s">
        <v>948</v>
      </c>
      <c r="D17" s="26" t="s">
        <v>30</v>
      </c>
      <c r="E17" s="27">
        <v>40</v>
      </c>
      <c r="F17" s="28"/>
      <c r="G17" s="29">
        <f t="shared" si="0"/>
        <v>0</v>
      </c>
      <c r="P17" s="30" t="s">
        <v>21</v>
      </c>
    </row>
    <row r="18" spans="1:43" s="30" customFormat="1" ht="11.25" outlineLevel="1" x14ac:dyDescent="0.2">
      <c r="A18" s="23">
        <v>10</v>
      </c>
      <c r="B18" s="24" t="s">
        <v>943</v>
      </c>
      <c r="C18" s="25" t="s">
        <v>944</v>
      </c>
      <c r="D18" s="26" t="s">
        <v>30</v>
      </c>
      <c r="E18" s="27">
        <v>86</v>
      </c>
      <c r="F18" s="28"/>
      <c r="G18" s="29">
        <f t="shared" si="0"/>
        <v>0</v>
      </c>
      <c r="P18" s="30" t="s">
        <v>21</v>
      </c>
    </row>
    <row r="19" spans="1:43" ht="33.75" outlineLevel="1" x14ac:dyDescent="0.2">
      <c r="A19" s="23">
        <v>11</v>
      </c>
      <c r="B19" s="24" t="s">
        <v>949</v>
      </c>
      <c r="C19" s="25" t="s">
        <v>117</v>
      </c>
      <c r="D19" s="26" t="s">
        <v>112</v>
      </c>
      <c r="E19" s="27">
        <v>166.464</v>
      </c>
      <c r="F19" s="28"/>
      <c r="G19" s="29">
        <f t="shared" si="0"/>
        <v>0</v>
      </c>
      <c r="H19" s="30"/>
      <c r="I19" s="30"/>
      <c r="J19" s="30"/>
      <c r="K19" s="30"/>
      <c r="L19" s="30"/>
      <c r="M19" s="30"/>
      <c r="N19" s="30"/>
      <c r="O19" s="30"/>
      <c r="P19" s="30" t="s">
        <v>21</v>
      </c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</row>
    <row r="20" spans="1:43" s="30" customFormat="1" ht="11.25" outlineLevel="1" x14ac:dyDescent="0.2">
      <c r="A20" s="23">
        <v>12</v>
      </c>
      <c r="B20" s="24" t="s">
        <v>35</v>
      </c>
      <c r="C20" s="25" t="s">
        <v>36</v>
      </c>
      <c r="D20" s="26" t="s">
        <v>23</v>
      </c>
      <c r="E20" s="27">
        <v>7</v>
      </c>
      <c r="F20" s="28"/>
      <c r="G20" s="29">
        <f t="shared" si="0"/>
        <v>0</v>
      </c>
      <c r="P20" s="30" t="s">
        <v>21</v>
      </c>
    </row>
    <row r="21" spans="1:43" s="39" customFormat="1" ht="11.25" outlineLevel="1" x14ac:dyDescent="0.2">
      <c r="A21" s="32"/>
      <c r="B21" s="33"/>
      <c r="C21" s="34" t="s">
        <v>916</v>
      </c>
      <c r="D21" s="35"/>
      <c r="E21" s="36">
        <v>7</v>
      </c>
      <c r="F21" s="37"/>
      <c r="G21" s="38"/>
    </row>
    <row r="22" spans="1:43" s="30" customFormat="1" ht="11.25" outlineLevel="1" x14ac:dyDescent="0.2">
      <c r="A22" s="23">
        <v>13</v>
      </c>
      <c r="B22" s="24" t="s">
        <v>37</v>
      </c>
      <c r="C22" s="25" t="s">
        <v>38</v>
      </c>
      <c r="D22" s="26" t="s">
        <v>23</v>
      </c>
      <c r="E22" s="27">
        <v>7</v>
      </c>
      <c r="F22" s="28"/>
      <c r="G22" s="29">
        <f t="shared" si="0"/>
        <v>0</v>
      </c>
      <c r="P22" s="30" t="s">
        <v>21</v>
      </c>
    </row>
    <row r="23" spans="1:43" ht="22.5" outlineLevel="1" x14ac:dyDescent="0.2">
      <c r="A23" s="23">
        <v>14</v>
      </c>
      <c r="B23" s="24" t="s">
        <v>53</v>
      </c>
      <c r="C23" s="25" t="s">
        <v>54</v>
      </c>
      <c r="D23" s="26" t="s">
        <v>23</v>
      </c>
      <c r="E23" s="27">
        <v>7</v>
      </c>
      <c r="F23" s="28"/>
      <c r="G23" s="29">
        <f t="shared" si="0"/>
        <v>0</v>
      </c>
      <c r="H23" s="30"/>
      <c r="I23" s="30"/>
      <c r="J23" s="30"/>
      <c r="K23" s="30"/>
      <c r="L23" s="30"/>
      <c r="M23" s="30"/>
      <c r="N23" s="30"/>
      <c r="O23" s="30"/>
      <c r="P23" s="30" t="s">
        <v>21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</row>
    <row r="24" spans="1:43" ht="33.75" outlineLevel="1" x14ac:dyDescent="0.2">
      <c r="A24" s="23">
        <v>15</v>
      </c>
      <c r="B24" s="24" t="s">
        <v>184</v>
      </c>
      <c r="C24" s="25" t="s">
        <v>117</v>
      </c>
      <c r="D24" s="26" t="s">
        <v>112</v>
      </c>
      <c r="E24" s="27">
        <v>1.1340000000000001</v>
      </c>
      <c r="F24" s="28"/>
      <c r="G24" s="29">
        <f t="shared" si="0"/>
        <v>0</v>
      </c>
      <c r="H24" s="30"/>
      <c r="I24" s="30"/>
      <c r="J24" s="30"/>
      <c r="K24" s="30"/>
      <c r="L24" s="30"/>
      <c r="M24" s="30"/>
      <c r="N24" s="30"/>
      <c r="O24" s="30"/>
      <c r="P24" s="30" t="s">
        <v>21</v>
      </c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</row>
    <row r="25" spans="1:43" ht="22.5" outlineLevel="1" x14ac:dyDescent="0.2">
      <c r="A25" s="23">
        <v>16</v>
      </c>
      <c r="B25" s="24" t="s">
        <v>57</v>
      </c>
      <c r="C25" s="25" t="s">
        <v>58</v>
      </c>
      <c r="D25" s="26" t="s">
        <v>23</v>
      </c>
      <c r="E25" s="27">
        <v>7</v>
      </c>
      <c r="F25" s="28"/>
      <c r="G25" s="29">
        <f t="shared" si="0"/>
        <v>0</v>
      </c>
      <c r="H25" s="30"/>
      <c r="I25" s="30"/>
      <c r="J25" s="30"/>
      <c r="K25" s="30"/>
      <c r="L25" s="30"/>
      <c r="M25" s="30"/>
      <c r="N25" s="30"/>
      <c r="O25" s="30"/>
      <c r="P25" s="30" t="s">
        <v>21</v>
      </c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</row>
    <row r="26" spans="1:43" s="41" customFormat="1" outlineLevel="1" x14ac:dyDescent="0.2">
      <c r="A26" s="32"/>
      <c r="B26" s="33"/>
      <c r="C26" s="34"/>
      <c r="D26" s="35"/>
      <c r="E26" s="36">
        <v>7</v>
      </c>
      <c r="F26" s="37"/>
      <c r="G26" s="38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</row>
    <row r="27" spans="1:43" ht="22.5" outlineLevel="1" x14ac:dyDescent="0.2">
      <c r="A27" s="23">
        <v>17</v>
      </c>
      <c r="B27" s="24" t="s">
        <v>63</v>
      </c>
      <c r="C27" s="25" t="s">
        <v>64</v>
      </c>
      <c r="D27" s="26" t="s">
        <v>23</v>
      </c>
      <c r="E27" s="27">
        <v>6.37</v>
      </c>
      <c r="F27" s="28"/>
      <c r="G27" s="29">
        <f t="shared" si="0"/>
        <v>0</v>
      </c>
      <c r="H27" s="30"/>
      <c r="I27" s="30"/>
      <c r="J27" s="30"/>
      <c r="K27" s="30"/>
      <c r="L27" s="30"/>
      <c r="M27" s="30"/>
      <c r="N27" s="30"/>
      <c r="O27" s="30"/>
      <c r="P27" s="30" t="s">
        <v>21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</row>
    <row r="28" spans="1:43" outlineLevel="1" x14ac:dyDescent="0.2">
      <c r="A28" s="23"/>
      <c r="B28" s="24"/>
      <c r="C28" s="34"/>
      <c r="D28" s="35"/>
      <c r="E28" s="36">
        <v>7</v>
      </c>
      <c r="F28" s="40"/>
      <c r="G28" s="29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3" outlineLevel="1" x14ac:dyDescent="0.2">
      <c r="A29" s="23"/>
      <c r="B29" s="24"/>
      <c r="C29" s="34"/>
      <c r="D29" s="35"/>
      <c r="E29" s="36">
        <v>-0.63</v>
      </c>
      <c r="F29" s="40"/>
      <c r="G29" s="29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3" outlineLevel="1" x14ac:dyDescent="0.2">
      <c r="A30" s="23"/>
      <c r="B30" s="24"/>
      <c r="C30" s="34"/>
      <c r="D30" s="35"/>
      <c r="E30" s="36">
        <v>6.37</v>
      </c>
      <c r="F30" s="40"/>
      <c r="G30" s="29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</row>
    <row r="31" spans="1:43" ht="25.5" x14ac:dyDescent="0.2">
      <c r="A31" s="16" t="s">
        <v>17</v>
      </c>
      <c r="B31" s="17" t="s">
        <v>912</v>
      </c>
      <c r="C31" s="18" t="s">
        <v>913</v>
      </c>
      <c r="D31" s="19"/>
      <c r="E31" s="20"/>
      <c r="F31" s="21"/>
      <c r="G31" s="22">
        <f>SUMIF(P32:P44,"&lt;&gt;NOR",G32:G44)</f>
        <v>0</v>
      </c>
      <c r="P31" t="s">
        <v>19</v>
      </c>
    </row>
    <row r="32" spans="1:43" outlineLevel="1" x14ac:dyDescent="0.2">
      <c r="A32" s="23">
        <v>18</v>
      </c>
      <c r="B32" s="24" t="s">
        <v>931</v>
      </c>
      <c r="C32" s="25" t="s">
        <v>932</v>
      </c>
      <c r="D32" s="26" t="s">
        <v>30</v>
      </c>
      <c r="E32" s="27">
        <v>207.5</v>
      </c>
      <c r="F32" s="28"/>
      <c r="G32" s="29">
        <f>ROUND(E32*F32,2)</f>
        <v>0</v>
      </c>
      <c r="H32" s="30"/>
      <c r="I32" s="30"/>
      <c r="J32" s="30"/>
      <c r="K32" s="30"/>
      <c r="L32" s="30"/>
      <c r="M32" s="30"/>
      <c r="N32" s="30"/>
      <c r="O32" s="30"/>
      <c r="P32" s="30" t="s">
        <v>21</v>
      </c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</row>
    <row r="33" spans="1:43" s="41" customFormat="1" outlineLevel="1" x14ac:dyDescent="0.2">
      <c r="A33" s="32"/>
      <c r="B33" s="33"/>
      <c r="C33" s="34" t="s">
        <v>933</v>
      </c>
      <c r="D33" s="35"/>
      <c r="E33" s="36">
        <v>207.5</v>
      </c>
      <c r="F33" s="37"/>
      <c r="G33" s="38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</row>
    <row r="34" spans="1:43" outlineLevel="1" x14ac:dyDescent="0.2">
      <c r="A34" s="23">
        <v>19</v>
      </c>
      <c r="B34" s="24" t="s">
        <v>934</v>
      </c>
      <c r="C34" s="25" t="s">
        <v>935</v>
      </c>
      <c r="D34" s="26" t="s">
        <v>23</v>
      </c>
      <c r="E34" s="27">
        <v>12.07</v>
      </c>
      <c r="F34" s="28"/>
      <c r="G34" s="29">
        <f>ROUND(E34*F34,2)</f>
        <v>0</v>
      </c>
      <c r="H34" s="30"/>
      <c r="I34" s="30"/>
      <c r="J34" s="30"/>
      <c r="K34" s="30"/>
      <c r="L34" s="30"/>
      <c r="M34" s="30"/>
      <c r="N34" s="30"/>
      <c r="O34" s="30"/>
      <c r="P34" s="30" t="s">
        <v>21</v>
      </c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</row>
    <row r="35" spans="1:43" s="41" customFormat="1" outlineLevel="1" x14ac:dyDescent="0.2">
      <c r="A35" s="32"/>
      <c r="B35" s="33"/>
      <c r="C35" s="34" t="s">
        <v>936</v>
      </c>
      <c r="D35" s="35"/>
      <c r="E35" s="36">
        <v>12.07</v>
      </c>
      <c r="F35" s="37"/>
      <c r="G35" s="38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</row>
    <row r="36" spans="1:43" outlineLevel="1" x14ac:dyDescent="0.2">
      <c r="A36" s="23">
        <v>20</v>
      </c>
      <c r="B36" s="24" t="s">
        <v>938</v>
      </c>
      <c r="C36" s="25" t="s">
        <v>937</v>
      </c>
      <c r="D36" s="26" t="s">
        <v>30</v>
      </c>
      <c r="E36" s="27">
        <v>207.5</v>
      </c>
      <c r="F36" s="28"/>
      <c r="G36" s="29">
        <f>ROUND(E36*F36,2)</f>
        <v>0</v>
      </c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outlineLevel="1" x14ac:dyDescent="0.2">
      <c r="A37" s="23">
        <v>21</v>
      </c>
      <c r="B37" s="24" t="s">
        <v>955</v>
      </c>
      <c r="C37" s="25" t="s">
        <v>954</v>
      </c>
      <c r="D37" s="26" t="s">
        <v>30</v>
      </c>
      <c r="E37" s="27">
        <v>207.5</v>
      </c>
      <c r="F37" s="28"/>
      <c r="G37" s="29">
        <f>ROUND(E37*F37,2)</f>
        <v>0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outlineLevel="1" x14ac:dyDescent="0.2">
      <c r="A38" s="23">
        <v>22</v>
      </c>
      <c r="B38" s="24" t="s">
        <v>951</v>
      </c>
      <c r="C38" s="25" t="s">
        <v>953</v>
      </c>
      <c r="D38" s="26" t="s">
        <v>30</v>
      </c>
      <c r="E38" s="27">
        <v>31</v>
      </c>
      <c r="F38" s="28"/>
      <c r="G38" s="29">
        <f t="shared" ref="G38:G44" si="1">ROUND(E38*F38,2)</f>
        <v>0</v>
      </c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</row>
    <row r="39" spans="1:43" outlineLevel="1" x14ac:dyDescent="0.2">
      <c r="A39" s="23">
        <v>23</v>
      </c>
      <c r="B39" s="24" t="s">
        <v>952</v>
      </c>
      <c r="C39" s="25" t="s">
        <v>950</v>
      </c>
      <c r="D39" s="26" t="s">
        <v>30</v>
      </c>
      <c r="E39" s="27">
        <v>31.93</v>
      </c>
      <c r="F39" s="28"/>
      <c r="G39" s="29">
        <f t="shared" si="1"/>
        <v>0</v>
      </c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ht="22.5" outlineLevel="1" x14ac:dyDescent="0.2">
      <c r="A40" s="23">
        <v>24</v>
      </c>
      <c r="B40" s="24" t="s">
        <v>914</v>
      </c>
      <c r="C40" s="25" t="s">
        <v>915</v>
      </c>
      <c r="D40" s="26" t="s">
        <v>22</v>
      </c>
      <c r="E40" s="27">
        <v>7</v>
      </c>
      <c r="F40" s="28"/>
      <c r="G40" s="29">
        <f>ROUND(E40*F40,2)</f>
        <v>0</v>
      </c>
      <c r="H40" s="30"/>
      <c r="I40" s="30"/>
      <c r="J40" s="30"/>
      <c r="K40" s="30"/>
      <c r="L40" s="30"/>
      <c r="M40" s="30"/>
      <c r="N40" s="30"/>
      <c r="O40" s="30"/>
      <c r="P40" s="30" t="s">
        <v>21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outlineLevel="1" x14ac:dyDescent="0.2">
      <c r="A41" s="23">
        <v>25</v>
      </c>
      <c r="B41" s="24" t="s">
        <v>956</v>
      </c>
      <c r="C41" s="25" t="s">
        <v>827</v>
      </c>
      <c r="D41" s="26" t="s">
        <v>30</v>
      </c>
      <c r="E41" s="27">
        <v>227</v>
      </c>
      <c r="F41" s="28"/>
      <c r="G41" s="29">
        <f t="shared" si="1"/>
        <v>0</v>
      </c>
      <c r="H41" s="30"/>
      <c r="I41" s="30"/>
      <c r="J41" s="30"/>
      <c r="K41" s="30"/>
      <c r="L41" s="30"/>
      <c r="M41" s="30"/>
      <c r="N41" s="30"/>
      <c r="O41" s="30"/>
      <c r="P41" s="30" t="s">
        <v>393</v>
      </c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43" s="41" customFormat="1" outlineLevel="1" x14ac:dyDescent="0.2">
      <c r="A42" s="32"/>
      <c r="B42" s="24"/>
      <c r="C42" s="34" t="s">
        <v>957</v>
      </c>
      <c r="D42" s="35"/>
      <c r="E42" s="36">
        <v>227</v>
      </c>
      <c r="F42" s="37"/>
      <c r="G42" s="38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</row>
    <row r="43" spans="1:43" outlineLevel="1" x14ac:dyDescent="0.2">
      <c r="A43" s="23">
        <v>26</v>
      </c>
      <c r="B43" s="24" t="s">
        <v>958</v>
      </c>
      <c r="C43" s="25" t="s">
        <v>959</v>
      </c>
      <c r="D43" s="26" t="s">
        <v>22</v>
      </c>
      <c r="E43" s="27">
        <v>2</v>
      </c>
      <c r="F43" s="28"/>
      <c r="G43" s="29">
        <f t="shared" si="1"/>
        <v>0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outlineLevel="1" x14ac:dyDescent="0.2">
      <c r="A44" s="42">
        <v>27</v>
      </c>
      <c r="B44" s="43" t="s">
        <v>960</v>
      </c>
      <c r="C44" s="44" t="s">
        <v>961</v>
      </c>
      <c r="D44" s="45" t="s">
        <v>22</v>
      </c>
      <c r="E44" s="46">
        <v>2</v>
      </c>
      <c r="F44" s="47"/>
      <c r="G44" s="48">
        <f t="shared" si="1"/>
        <v>0</v>
      </c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x14ac:dyDescent="0.2">
      <c r="A45" s="16" t="s">
        <v>17</v>
      </c>
      <c r="B45" s="17" t="s">
        <v>917</v>
      </c>
      <c r="C45" s="18" t="s">
        <v>918</v>
      </c>
      <c r="D45" s="19"/>
      <c r="E45" s="20"/>
      <c r="F45" s="21"/>
      <c r="G45" s="22">
        <f>SUMIF(P46:P46,"&lt;&gt;NOR",G46:G46)</f>
        <v>0</v>
      </c>
      <c r="P45" t="s">
        <v>19</v>
      </c>
    </row>
    <row r="46" spans="1:43" ht="27" customHeight="1" outlineLevel="1" x14ac:dyDescent="0.2">
      <c r="A46" s="42">
        <v>28</v>
      </c>
      <c r="B46" s="43" t="s">
        <v>919</v>
      </c>
      <c r="C46" s="44" t="s">
        <v>920</v>
      </c>
      <c r="D46" s="45" t="s">
        <v>22</v>
      </c>
      <c r="E46" s="46">
        <v>7</v>
      </c>
      <c r="F46" s="47"/>
      <c r="G46" s="48">
        <f>ROUND(E46*F46,2)</f>
        <v>0</v>
      </c>
      <c r="H46" s="30"/>
      <c r="I46" s="30"/>
      <c r="J46" s="30"/>
      <c r="K46" s="30"/>
      <c r="L46" s="30"/>
      <c r="M46" s="30"/>
      <c r="N46" s="30"/>
      <c r="O46" s="30"/>
      <c r="P46" s="30" t="s">
        <v>21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x14ac:dyDescent="0.2">
      <c r="A47" s="11"/>
      <c r="B47" s="12"/>
      <c r="C47" s="49"/>
      <c r="D47" s="13"/>
      <c r="E47" s="11"/>
      <c r="F47" s="11"/>
      <c r="G47" s="11"/>
      <c r="N47">
        <v>15</v>
      </c>
      <c r="O47">
        <v>21</v>
      </c>
      <c r="P47" t="s">
        <v>16</v>
      </c>
    </row>
    <row r="48" spans="1:43" x14ac:dyDescent="0.2">
      <c r="C48" s="50"/>
      <c r="D48" s="6"/>
      <c r="G48" s="22">
        <f>SUM(G8:G46)/2</f>
        <v>0</v>
      </c>
      <c r="P48" t="s">
        <v>113</v>
      </c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  <row r="76" spans="4:4" x14ac:dyDescent="0.2">
      <c r="D76" s="6"/>
    </row>
    <row r="77" spans="4:4" x14ac:dyDescent="0.2">
      <c r="D77" s="6"/>
    </row>
    <row r="78" spans="4:4" x14ac:dyDescent="0.2">
      <c r="D78" s="6"/>
    </row>
    <row r="79" spans="4:4" x14ac:dyDescent="0.2">
      <c r="D79" s="6"/>
    </row>
    <row r="80" spans="4:4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</sheetData>
  <sheetProtection algorithmName="SHA-512" hashValue="p3Quh85M4TcuQUBKebfb6+zDyN7XP9Xjn7Je7Wo22PYzlT9PpQ/5DGg9/CxJ9Oc/JkFHj8MA2rGTawIyd46gQg==" saltValue="SNYJPz2XnuoI6jLWRpPTKw==" spinCount="100000" sheet="1" selectLockedCells="1"/>
  <mergeCells count="4">
    <mergeCell ref="A1:G1"/>
    <mergeCell ref="C2:G2"/>
    <mergeCell ref="C3:G3"/>
    <mergeCell ref="C4:G4"/>
  </mergeCells>
  <phoneticPr fontId="3" type="noConversion"/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C8D02-3843-4550-91C2-4417168DF58C}">
  <sheetPr>
    <outlinePr summaryBelow="0"/>
  </sheetPr>
  <dimension ref="A1:AQ4908"/>
  <sheetViews>
    <sheetView view="pageBreakPreview" zoomScale="85" zoomScaleNormal="100" zoomScaleSheetLayoutView="85" workbookViewId="0">
      <pane ySplit="7" topLeftCell="A8" activePane="bottomLeft" state="frozen"/>
      <selection activeCell="AA30" sqref="AA30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6" width="0" hidden="1" customWidth="1"/>
  </cols>
  <sheetData>
    <row r="1" spans="1:43" ht="15.75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43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43" x14ac:dyDescent="0.2">
      <c r="A3" s="1" t="s">
        <v>5</v>
      </c>
      <c r="B3" s="2" t="s">
        <v>259</v>
      </c>
      <c r="C3" s="224" t="s">
        <v>260</v>
      </c>
      <c r="D3" s="225"/>
      <c r="E3" s="225"/>
      <c r="F3" s="225"/>
      <c r="G3" s="226"/>
      <c r="L3" s="3" t="s">
        <v>4</v>
      </c>
      <c r="P3" t="s">
        <v>6</v>
      </c>
    </row>
    <row r="4" spans="1:43" x14ac:dyDescent="0.2">
      <c r="A4" s="4" t="s">
        <v>7</v>
      </c>
      <c r="B4" s="5" t="s">
        <v>262</v>
      </c>
      <c r="C4" s="227" t="s">
        <v>1221</v>
      </c>
      <c r="D4" s="228"/>
      <c r="E4" s="228"/>
      <c r="F4" s="228"/>
      <c r="G4" s="229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917</v>
      </c>
      <c r="C8" s="18" t="s">
        <v>918</v>
      </c>
      <c r="D8" s="19"/>
      <c r="E8" s="20"/>
      <c r="F8" s="21"/>
      <c r="G8" s="22">
        <f>SUMIF(P9:P23,"&lt;&gt;NOR",G9:G23)</f>
        <v>0</v>
      </c>
      <c r="P8" t="s">
        <v>19</v>
      </c>
    </row>
    <row r="9" spans="1:43" ht="33.75" outlineLevel="1" x14ac:dyDescent="0.2">
      <c r="A9" s="42"/>
      <c r="B9" s="43" t="s">
        <v>949</v>
      </c>
      <c r="C9" s="44" t="s">
        <v>1222</v>
      </c>
      <c r="D9" s="45" t="s">
        <v>78</v>
      </c>
      <c r="E9" s="46">
        <v>1</v>
      </c>
      <c r="F9" s="47"/>
      <c r="G9" s="48">
        <f t="shared" ref="G9:G23" si="0">ROUND(E9*F9,2)</f>
        <v>0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ht="22.5" outlineLevel="1" x14ac:dyDescent="0.2">
      <c r="A10" s="42"/>
      <c r="B10" s="43" t="s">
        <v>956</v>
      </c>
      <c r="C10" s="44" t="s">
        <v>1223</v>
      </c>
      <c r="D10" s="45" t="s">
        <v>78</v>
      </c>
      <c r="E10" s="46">
        <v>1</v>
      </c>
      <c r="F10" s="47"/>
      <c r="G10" s="48">
        <f t="shared" si="0"/>
        <v>0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</row>
    <row r="11" spans="1:43" ht="33.75" outlineLevel="1" x14ac:dyDescent="0.2">
      <c r="A11" s="42"/>
      <c r="B11" s="43" t="s">
        <v>958</v>
      </c>
      <c r="C11" s="44" t="s">
        <v>1224</v>
      </c>
      <c r="D11" s="45" t="s">
        <v>78</v>
      </c>
      <c r="E11" s="46">
        <v>1</v>
      </c>
      <c r="F11" s="47"/>
      <c r="G11" s="48">
        <f t="shared" si="0"/>
        <v>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</row>
    <row r="12" spans="1:43" ht="22.5" outlineLevel="1" x14ac:dyDescent="0.2">
      <c r="A12" s="42"/>
      <c r="B12" s="43" t="s">
        <v>960</v>
      </c>
      <c r="C12" s="44" t="s">
        <v>1225</v>
      </c>
      <c r="D12" s="45" t="s">
        <v>78</v>
      </c>
      <c r="E12" s="46">
        <v>1</v>
      </c>
      <c r="F12" s="47"/>
      <c r="G12" s="48">
        <f t="shared" si="0"/>
        <v>0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</row>
    <row r="13" spans="1:43" ht="22.5" outlineLevel="1" x14ac:dyDescent="0.2">
      <c r="A13" s="42"/>
      <c r="B13" s="43" t="s">
        <v>1238</v>
      </c>
      <c r="C13" s="44" t="s">
        <v>1226</v>
      </c>
      <c r="D13" s="45" t="s">
        <v>78</v>
      </c>
      <c r="E13" s="46">
        <v>1</v>
      </c>
      <c r="F13" s="47"/>
      <c r="G13" s="48">
        <f t="shared" si="0"/>
        <v>0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</row>
    <row r="14" spans="1:43" outlineLevel="1" x14ac:dyDescent="0.2">
      <c r="A14" s="42"/>
      <c r="B14" s="43" t="s">
        <v>1239</v>
      </c>
      <c r="C14" s="44" t="s">
        <v>1227</v>
      </c>
      <c r="D14" s="45" t="s">
        <v>30</v>
      </c>
      <c r="E14" s="46">
        <v>180</v>
      </c>
      <c r="F14" s="47"/>
      <c r="G14" s="48">
        <f t="shared" si="0"/>
        <v>0</v>
      </c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</row>
    <row r="15" spans="1:43" outlineLevel="1" x14ac:dyDescent="0.2">
      <c r="A15" s="42"/>
      <c r="B15" s="43" t="s">
        <v>1240</v>
      </c>
      <c r="C15" s="44" t="s">
        <v>1228</v>
      </c>
      <c r="D15" s="45" t="s">
        <v>30</v>
      </c>
      <c r="E15" s="46">
        <v>90</v>
      </c>
      <c r="F15" s="47"/>
      <c r="G15" s="48">
        <f t="shared" si="0"/>
        <v>0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</row>
    <row r="16" spans="1:43" outlineLevel="1" x14ac:dyDescent="0.2">
      <c r="A16" s="42"/>
      <c r="B16" s="43" t="s">
        <v>1237</v>
      </c>
      <c r="C16" s="44" t="s">
        <v>1229</v>
      </c>
      <c r="D16" s="45" t="s">
        <v>30</v>
      </c>
      <c r="E16" s="46">
        <v>90</v>
      </c>
      <c r="F16" s="47"/>
      <c r="G16" s="48">
        <f t="shared" si="0"/>
        <v>0</v>
      </c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</row>
    <row r="17" spans="1:43" ht="22.5" outlineLevel="1" x14ac:dyDescent="0.2">
      <c r="A17" s="42"/>
      <c r="B17" s="43" t="s">
        <v>1241</v>
      </c>
      <c r="C17" s="44" t="s">
        <v>1230</v>
      </c>
      <c r="D17" s="45" t="s">
        <v>30</v>
      </c>
      <c r="E17" s="46">
        <v>180</v>
      </c>
      <c r="F17" s="47"/>
      <c r="G17" s="48">
        <f t="shared" si="0"/>
        <v>0</v>
      </c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</row>
    <row r="18" spans="1:43" ht="22.5" outlineLevel="1" x14ac:dyDescent="0.2">
      <c r="A18" s="42"/>
      <c r="B18" s="43" t="s">
        <v>1242</v>
      </c>
      <c r="C18" s="44" t="s">
        <v>1231</v>
      </c>
      <c r="D18" s="45" t="s">
        <v>30</v>
      </c>
      <c r="E18" s="46">
        <v>25</v>
      </c>
      <c r="F18" s="47"/>
      <c r="G18" s="48">
        <f t="shared" si="0"/>
        <v>0</v>
      </c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</row>
    <row r="19" spans="1:43" ht="22.5" outlineLevel="1" x14ac:dyDescent="0.2">
      <c r="A19" s="42"/>
      <c r="B19" s="43" t="s">
        <v>1243</v>
      </c>
      <c r="C19" s="44" t="s">
        <v>1232</v>
      </c>
      <c r="D19" s="45" t="s">
        <v>78</v>
      </c>
      <c r="E19" s="46">
        <v>1</v>
      </c>
      <c r="F19" s="47"/>
      <c r="G19" s="48">
        <f t="shared" si="0"/>
        <v>0</v>
      </c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</row>
    <row r="20" spans="1:43" ht="22.5" outlineLevel="1" x14ac:dyDescent="0.2">
      <c r="A20" s="42"/>
      <c r="B20" s="43" t="s">
        <v>1244</v>
      </c>
      <c r="C20" s="44" t="s">
        <v>1233</v>
      </c>
      <c r="D20" s="45" t="s">
        <v>30</v>
      </c>
      <c r="E20" s="46">
        <v>20</v>
      </c>
      <c r="F20" s="47"/>
      <c r="G20" s="48">
        <f t="shared" si="0"/>
        <v>0</v>
      </c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</row>
    <row r="21" spans="1:43" ht="22.5" outlineLevel="1" x14ac:dyDescent="0.2">
      <c r="A21" s="42"/>
      <c r="B21" s="43" t="s">
        <v>1245</v>
      </c>
      <c r="C21" s="44" t="s">
        <v>1234</v>
      </c>
      <c r="D21" s="45" t="s">
        <v>30</v>
      </c>
      <c r="E21" s="46">
        <v>60</v>
      </c>
      <c r="F21" s="47"/>
      <c r="G21" s="48">
        <f t="shared" si="0"/>
        <v>0</v>
      </c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</row>
    <row r="22" spans="1:43" ht="45" outlineLevel="1" x14ac:dyDescent="0.2">
      <c r="A22" s="42"/>
      <c r="B22" s="43" t="s">
        <v>1246</v>
      </c>
      <c r="C22" s="44" t="s">
        <v>1235</v>
      </c>
      <c r="D22" s="45" t="s">
        <v>78</v>
      </c>
      <c r="E22" s="46">
        <v>1</v>
      </c>
      <c r="F22" s="47"/>
      <c r="G22" s="48">
        <f t="shared" si="0"/>
        <v>0</v>
      </c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43" outlineLevel="1" x14ac:dyDescent="0.2">
      <c r="A23" s="42"/>
      <c r="B23" s="43" t="s">
        <v>1247</v>
      </c>
      <c r="C23" s="44" t="s">
        <v>1236</v>
      </c>
      <c r="D23" s="45" t="s">
        <v>78</v>
      </c>
      <c r="E23" s="46">
        <v>1</v>
      </c>
      <c r="F23" s="47"/>
      <c r="G23" s="48">
        <f t="shared" si="0"/>
        <v>0</v>
      </c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</row>
    <row r="24" spans="1:43" x14ac:dyDescent="0.2">
      <c r="A24" s="11"/>
      <c r="B24" s="12"/>
      <c r="C24" s="49"/>
      <c r="D24" s="13"/>
      <c r="E24" s="11"/>
      <c r="F24" s="11"/>
      <c r="G24" s="11"/>
      <c r="N24">
        <v>15</v>
      </c>
      <c r="O24">
        <v>21</v>
      </c>
      <c r="P24" t="s">
        <v>16</v>
      </c>
    </row>
    <row r="25" spans="1:43" x14ac:dyDescent="0.2">
      <c r="C25" s="50"/>
      <c r="D25" s="6"/>
      <c r="G25" s="22">
        <f>SUM(G8:G24)/2</f>
        <v>0</v>
      </c>
      <c r="P25" t="s">
        <v>113</v>
      </c>
    </row>
    <row r="26" spans="1:43" x14ac:dyDescent="0.2">
      <c r="D26" s="6"/>
    </row>
    <row r="27" spans="1:43" x14ac:dyDescent="0.2">
      <c r="D27" s="6"/>
    </row>
    <row r="28" spans="1:43" x14ac:dyDescent="0.2">
      <c r="D28" s="6"/>
    </row>
    <row r="29" spans="1:43" x14ac:dyDescent="0.2">
      <c r="D29" s="6"/>
    </row>
    <row r="30" spans="1:43" x14ac:dyDescent="0.2">
      <c r="D30" s="6"/>
    </row>
    <row r="31" spans="1:43" x14ac:dyDescent="0.2">
      <c r="D31" s="6"/>
    </row>
    <row r="32" spans="1:43" x14ac:dyDescent="0.2">
      <c r="D32" s="6"/>
    </row>
    <row r="33" spans="4:4" x14ac:dyDescent="0.2">
      <c r="D33" s="6"/>
    </row>
    <row r="34" spans="4:4" x14ac:dyDescent="0.2">
      <c r="D34" s="6"/>
    </row>
    <row r="35" spans="4:4" x14ac:dyDescent="0.2">
      <c r="D35" s="6"/>
    </row>
    <row r="36" spans="4:4" x14ac:dyDescent="0.2">
      <c r="D36" s="6"/>
    </row>
    <row r="37" spans="4:4" x14ac:dyDescent="0.2">
      <c r="D37" s="6"/>
    </row>
    <row r="38" spans="4:4" x14ac:dyDescent="0.2">
      <c r="D38" s="6"/>
    </row>
    <row r="39" spans="4:4" x14ac:dyDescent="0.2">
      <c r="D39" s="6"/>
    </row>
    <row r="40" spans="4:4" x14ac:dyDescent="0.2">
      <c r="D40" s="6"/>
    </row>
    <row r="41" spans="4:4" x14ac:dyDescent="0.2">
      <c r="D41" s="6"/>
    </row>
    <row r="42" spans="4:4" x14ac:dyDescent="0.2">
      <c r="D42" s="6"/>
    </row>
    <row r="43" spans="4:4" x14ac:dyDescent="0.2">
      <c r="D43" s="6"/>
    </row>
    <row r="44" spans="4:4" x14ac:dyDescent="0.2">
      <c r="D44" s="6"/>
    </row>
    <row r="45" spans="4:4" x14ac:dyDescent="0.2">
      <c r="D45" s="6"/>
    </row>
    <row r="46" spans="4:4" x14ac:dyDescent="0.2">
      <c r="D46" s="6"/>
    </row>
    <row r="47" spans="4:4" x14ac:dyDescent="0.2">
      <c r="D47" s="6"/>
    </row>
    <row r="48" spans="4:4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  <row r="76" spans="4:4" x14ac:dyDescent="0.2">
      <c r="D76" s="6"/>
    </row>
    <row r="77" spans="4:4" x14ac:dyDescent="0.2">
      <c r="D77" s="6"/>
    </row>
    <row r="78" spans="4:4" x14ac:dyDescent="0.2">
      <c r="D78" s="6"/>
    </row>
    <row r="79" spans="4:4" x14ac:dyDescent="0.2">
      <c r="D79" s="6"/>
    </row>
    <row r="80" spans="4:4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</sheetData>
  <sheetProtection algorithmName="SHA-512" hashValue="xP5ryZidnb/Li94LYS7lQ+f4ARWphPywjKf3qUSvlkNjeRmkWlgft+IsNG5jJbbGp7V4y9lmWEN3h9KZ/h+nsg==" saltValue="qGjaNjKLl2jpnP9/wIdugA==" spinCount="100000" sheet="1" selectLockedCells="1"/>
  <mergeCells count="4">
    <mergeCell ref="A1:G1"/>
    <mergeCell ref="C2:G2"/>
    <mergeCell ref="C3:G3"/>
    <mergeCell ref="C4:G4"/>
  </mergeCells>
  <phoneticPr fontId="3" type="noConversion"/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EB9D6-C991-4633-A30A-C3E88B13C607}">
  <sheetPr>
    <outlinePr summaryBelow="0"/>
  </sheetPr>
  <dimension ref="A1:AQ5002"/>
  <sheetViews>
    <sheetView view="pageBreakPreview" zoomScaleNormal="100" zoomScaleSheetLayoutView="100" workbookViewId="0">
      <pane ySplit="7" topLeftCell="A26" activePane="bottomLeft" state="frozen"/>
      <selection activeCell="AA30" sqref="AA30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26" width="0" hidden="1" customWidth="1"/>
  </cols>
  <sheetData>
    <row r="1" spans="1:43" ht="15.75" customHeight="1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43" ht="25.15" customHeight="1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43" ht="25.15" customHeight="1" x14ac:dyDescent="0.2">
      <c r="A3" s="1" t="s">
        <v>5</v>
      </c>
      <c r="B3" s="2" t="s">
        <v>263</v>
      </c>
      <c r="C3" s="224" t="s">
        <v>129</v>
      </c>
      <c r="D3" s="225"/>
      <c r="E3" s="225"/>
      <c r="F3" s="225"/>
      <c r="G3" s="226"/>
      <c r="L3" s="3" t="s">
        <v>4</v>
      </c>
      <c r="P3" t="s">
        <v>6</v>
      </c>
    </row>
    <row r="4" spans="1:43" ht="25.15" customHeight="1" x14ac:dyDescent="0.2">
      <c r="A4" s="4" t="s">
        <v>7</v>
      </c>
      <c r="B4" s="5" t="s">
        <v>281</v>
      </c>
      <c r="C4" s="227" t="s">
        <v>129</v>
      </c>
      <c r="D4" s="228"/>
      <c r="E4" s="228"/>
      <c r="F4" s="228"/>
      <c r="G4" s="229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hidden="1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334</v>
      </c>
      <c r="C8" s="18" t="s">
        <v>335</v>
      </c>
      <c r="D8" s="19"/>
      <c r="E8" s="20"/>
      <c r="F8" s="21"/>
      <c r="G8" s="22">
        <f>SUMIF(P9:P16,"&lt;&gt;NOR",G9:G16)</f>
        <v>0</v>
      </c>
      <c r="P8" t="s">
        <v>19</v>
      </c>
    </row>
    <row r="9" spans="1:43" ht="22.5" outlineLevel="1" x14ac:dyDescent="0.2">
      <c r="A9" s="23">
        <v>12</v>
      </c>
      <c r="B9" s="24" t="s">
        <v>852</v>
      </c>
      <c r="C9" s="25" t="s">
        <v>853</v>
      </c>
      <c r="D9" s="26" t="s">
        <v>112</v>
      </c>
      <c r="E9" s="27">
        <v>1.1399999999999999</v>
      </c>
      <c r="F9" s="28"/>
      <c r="G9" s="29">
        <f t="shared" ref="G9" si="0">ROUND(E9*F9,2)</f>
        <v>0</v>
      </c>
      <c r="H9" s="30"/>
      <c r="I9" s="30"/>
      <c r="J9" s="30"/>
      <c r="K9" s="30"/>
      <c r="L9" s="30"/>
      <c r="M9" s="30"/>
      <c r="N9" s="30"/>
      <c r="O9" s="30"/>
      <c r="P9" s="30" t="s">
        <v>21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s="41" customFormat="1" outlineLevel="1" x14ac:dyDescent="0.2">
      <c r="A10" s="32"/>
      <c r="B10" s="33"/>
      <c r="C10" s="34" t="s">
        <v>898</v>
      </c>
      <c r="D10" s="35"/>
      <c r="E10" s="36">
        <v>1.1399999999999999</v>
      </c>
      <c r="F10" s="37"/>
      <c r="G10" s="38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</row>
    <row r="11" spans="1:43" ht="22.5" outlineLevel="1" x14ac:dyDescent="0.2">
      <c r="A11" s="23">
        <v>13</v>
      </c>
      <c r="B11" s="24" t="s">
        <v>385</v>
      </c>
      <c r="C11" s="25" t="s">
        <v>386</v>
      </c>
      <c r="D11" s="26" t="s">
        <v>20</v>
      </c>
      <c r="E11" s="27">
        <v>12.770000000000001</v>
      </c>
      <c r="F11" s="28"/>
      <c r="G11" s="29">
        <f t="shared" ref="G11" si="1">ROUND(E11*F11,2)</f>
        <v>0</v>
      </c>
      <c r="H11" s="30"/>
      <c r="I11" s="30"/>
      <c r="J11" s="30"/>
      <c r="K11" s="30"/>
      <c r="L11" s="30"/>
      <c r="M11" s="30"/>
      <c r="N11" s="30"/>
      <c r="O11" s="30"/>
      <c r="P11" s="30" t="s">
        <v>21</v>
      </c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</row>
    <row r="12" spans="1:43" s="41" customFormat="1" outlineLevel="1" x14ac:dyDescent="0.2">
      <c r="A12" s="32"/>
      <c r="B12" s="33"/>
      <c r="C12" s="34" t="s">
        <v>899</v>
      </c>
      <c r="D12" s="35"/>
      <c r="E12" s="36">
        <v>12.770000000000001</v>
      </c>
      <c r="F12" s="37"/>
      <c r="G12" s="38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</row>
    <row r="13" spans="1:43" ht="22.5" outlineLevel="1" x14ac:dyDescent="0.2">
      <c r="A13" s="23">
        <v>14</v>
      </c>
      <c r="B13" s="24" t="s">
        <v>358</v>
      </c>
      <c r="C13" s="25" t="s">
        <v>364</v>
      </c>
      <c r="D13" s="26" t="s">
        <v>23</v>
      </c>
      <c r="E13" s="27">
        <v>12.770000000000001</v>
      </c>
      <c r="F13" s="28"/>
      <c r="G13" s="29">
        <f t="shared" ref="G13" si="2">ROUND(E13*F13,2)</f>
        <v>0</v>
      </c>
      <c r="H13" s="30"/>
      <c r="I13" s="30"/>
      <c r="J13" s="30"/>
      <c r="K13" s="30"/>
      <c r="L13" s="30"/>
      <c r="M13" s="30"/>
      <c r="N13" s="30"/>
      <c r="O13" s="30"/>
      <c r="P13" s="30" t="s">
        <v>21</v>
      </c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</row>
    <row r="14" spans="1:43" s="41" customFormat="1" outlineLevel="1" x14ac:dyDescent="0.2">
      <c r="A14" s="32"/>
      <c r="B14" s="33"/>
      <c r="C14" s="34" t="s">
        <v>900</v>
      </c>
      <c r="D14" s="35"/>
      <c r="E14" s="36">
        <v>12.770000000000001</v>
      </c>
      <c r="F14" s="37"/>
      <c r="G14" s="38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</row>
    <row r="15" spans="1:43" outlineLevel="1" x14ac:dyDescent="0.2">
      <c r="A15" s="23">
        <v>15</v>
      </c>
      <c r="B15" s="24" t="s">
        <v>901</v>
      </c>
      <c r="C15" s="25" t="s">
        <v>902</v>
      </c>
      <c r="D15" s="26" t="s">
        <v>20</v>
      </c>
      <c r="E15" s="27">
        <v>50.588000000000001</v>
      </c>
      <c r="F15" s="28"/>
      <c r="G15" s="29">
        <f t="shared" ref="G15" si="3">ROUND(E15*F15,2)</f>
        <v>0</v>
      </c>
      <c r="H15" s="30"/>
      <c r="I15" s="30"/>
      <c r="J15" s="30"/>
      <c r="K15" s="30"/>
      <c r="L15" s="30"/>
      <c r="M15" s="30"/>
      <c r="N15" s="30"/>
      <c r="O15" s="30"/>
      <c r="P15" s="30" t="s">
        <v>21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</row>
    <row r="16" spans="1:43" s="41" customFormat="1" outlineLevel="1" x14ac:dyDescent="0.2">
      <c r="A16" s="32"/>
      <c r="B16" s="33"/>
      <c r="C16" s="34" t="s">
        <v>903</v>
      </c>
      <c r="D16" s="35"/>
      <c r="E16" s="36">
        <v>50.588000000000001</v>
      </c>
      <c r="F16" s="37"/>
      <c r="G16" s="38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</row>
    <row r="17" spans="1:43" x14ac:dyDescent="0.2">
      <c r="A17" s="16" t="s">
        <v>17</v>
      </c>
      <c r="B17" s="17" t="s">
        <v>128</v>
      </c>
      <c r="C17" s="18" t="s">
        <v>129</v>
      </c>
      <c r="D17" s="19"/>
      <c r="E17" s="20"/>
      <c r="F17" s="21"/>
      <c r="G17" s="22">
        <f>SUMIF(P18:P44,"&lt;&gt;NOR",G18:G44)</f>
        <v>0</v>
      </c>
      <c r="P17" t="s">
        <v>19</v>
      </c>
    </row>
    <row r="18" spans="1:43" outlineLevel="1" x14ac:dyDescent="0.2">
      <c r="A18" s="23">
        <v>16</v>
      </c>
      <c r="B18" s="24" t="s">
        <v>234</v>
      </c>
      <c r="C18" s="25" t="s">
        <v>153</v>
      </c>
      <c r="D18" s="26" t="s">
        <v>20</v>
      </c>
      <c r="E18" s="27">
        <v>5</v>
      </c>
      <c r="F18" s="28"/>
      <c r="G18" s="29">
        <f t="shared" ref="G18:G27" si="4">ROUND(E18*F18,2)</f>
        <v>0</v>
      </c>
      <c r="H18" s="30"/>
      <c r="I18" s="30"/>
      <c r="J18" s="30"/>
      <c r="K18" s="30"/>
      <c r="L18" s="30"/>
      <c r="M18" s="30"/>
      <c r="N18" s="30"/>
      <c r="O18" s="30"/>
      <c r="P18" s="30" t="s">
        <v>21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</row>
    <row r="19" spans="1:43" outlineLevel="1" x14ac:dyDescent="0.2">
      <c r="A19" s="23"/>
      <c r="B19" s="24"/>
      <c r="C19" s="34" t="s">
        <v>128</v>
      </c>
      <c r="D19" s="35"/>
      <c r="E19" s="36">
        <v>5</v>
      </c>
      <c r="F19" s="40"/>
      <c r="G19" s="29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</row>
    <row r="20" spans="1:43" ht="22.5" outlineLevel="1" x14ac:dyDescent="0.2">
      <c r="A20" s="23">
        <v>17</v>
      </c>
      <c r="B20" s="24" t="s">
        <v>235</v>
      </c>
      <c r="C20" s="25" t="s">
        <v>155</v>
      </c>
      <c r="D20" s="26" t="s">
        <v>20</v>
      </c>
      <c r="E20" s="27">
        <v>50.588000000000001</v>
      </c>
      <c r="F20" s="28"/>
      <c r="G20" s="29">
        <f t="shared" si="4"/>
        <v>0</v>
      </c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</row>
    <row r="21" spans="1:43" outlineLevel="1" x14ac:dyDescent="0.2">
      <c r="A21" s="23"/>
      <c r="B21" s="24"/>
      <c r="C21" s="34" t="s">
        <v>903</v>
      </c>
      <c r="D21" s="35"/>
      <c r="E21" s="36">
        <v>50.588000000000001</v>
      </c>
      <c r="F21" s="40"/>
      <c r="G21" s="29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</row>
    <row r="22" spans="1:43" ht="22.5" outlineLevel="1" x14ac:dyDescent="0.2">
      <c r="A22" s="23">
        <v>18</v>
      </c>
      <c r="B22" s="24" t="s">
        <v>904</v>
      </c>
      <c r="C22" s="25" t="s">
        <v>905</v>
      </c>
      <c r="D22" s="26" t="s">
        <v>20</v>
      </c>
      <c r="E22" s="27">
        <v>50.588000000000001</v>
      </c>
      <c r="F22" s="28"/>
      <c r="G22" s="29">
        <f t="shared" ref="G22" si="5">ROUND(E22*F22,2)</f>
        <v>0</v>
      </c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43" outlineLevel="1" x14ac:dyDescent="0.2">
      <c r="A23" s="23"/>
      <c r="B23" s="24"/>
      <c r="C23" s="34" t="s">
        <v>903</v>
      </c>
      <c r="D23" s="35"/>
      <c r="E23" s="36">
        <v>50.588000000000001</v>
      </c>
      <c r="F23" s="40"/>
      <c r="G23" s="29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</row>
    <row r="24" spans="1:43" outlineLevel="1" x14ac:dyDescent="0.2">
      <c r="A24" s="23">
        <v>19</v>
      </c>
      <c r="B24" s="24" t="s">
        <v>906</v>
      </c>
      <c r="C24" s="25" t="s">
        <v>907</v>
      </c>
      <c r="D24" s="26" t="s">
        <v>23</v>
      </c>
      <c r="E24" s="27">
        <v>2.5294000000000003</v>
      </c>
      <c r="F24" s="28"/>
      <c r="G24" s="29">
        <f t="shared" ref="G24" si="6">ROUND(E24*F24,2)</f>
        <v>0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</row>
    <row r="25" spans="1:43" outlineLevel="1" x14ac:dyDescent="0.2">
      <c r="A25" s="23">
        <v>20</v>
      </c>
      <c r="B25" s="24" t="s">
        <v>130</v>
      </c>
      <c r="C25" s="25" t="s">
        <v>131</v>
      </c>
      <c r="D25" s="26" t="s">
        <v>20</v>
      </c>
      <c r="E25" s="27">
        <v>133</v>
      </c>
      <c r="F25" s="28"/>
      <c r="G25" s="29">
        <f t="shared" si="4"/>
        <v>0</v>
      </c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</row>
    <row r="26" spans="1:43" outlineLevel="1" x14ac:dyDescent="0.2">
      <c r="A26" s="23"/>
      <c r="B26" s="24"/>
      <c r="C26" s="34" t="s">
        <v>889</v>
      </c>
      <c r="D26" s="35"/>
      <c r="E26" s="36">
        <v>133</v>
      </c>
      <c r="F26" s="40"/>
      <c r="G26" s="29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</row>
    <row r="27" spans="1:43" ht="22.5" outlineLevel="1" x14ac:dyDescent="0.2">
      <c r="A27" s="23">
        <v>21</v>
      </c>
      <c r="B27" s="24" t="s">
        <v>887</v>
      </c>
      <c r="C27" s="25" t="s">
        <v>888</v>
      </c>
      <c r="D27" s="26" t="s">
        <v>20</v>
      </c>
      <c r="E27" s="27">
        <v>41</v>
      </c>
      <c r="F27" s="28"/>
      <c r="G27" s="29">
        <f t="shared" si="4"/>
        <v>0</v>
      </c>
      <c r="H27" s="30"/>
      <c r="I27" s="30"/>
      <c r="J27" s="30"/>
      <c r="K27" s="30"/>
      <c r="L27" s="30"/>
      <c r="M27" s="30"/>
      <c r="N27" s="30"/>
      <c r="O27" s="30"/>
      <c r="P27" s="30" t="s">
        <v>21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</row>
    <row r="28" spans="1:43" s="41" customFormat="1" outlineLevel="1" x14ac:dyDescent="0.2">
      <c r="A28" s="32"/>
      <c r="B28" s="33"/>
      <c r="C28" s="34" t="s">
        <v>871</v>
      </c>
      <c r="D28" s="35"/>
      <c r="E28" s="36">
        <v>41</v>
      </c>
      <c r="F28" s="37"/>
      <c r="G28" s="38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</row>
    <row r="29" spans="1:43" ht="22.5" outlineLevel="1" x14ac:dyDescent="0.2">
      <c r="A29" s="23">
        <v>22</v>
      </c>
      <c r="B29" s="24" t="s">
        <v>231</v>
      </c>
      <c r="C29" s="25" t="s">
        <v>147</v>
      </c>
      <c r="D29" s="26" t="s">
        <v>20</v>
      </c>
      <c r="E29" s="27">
        <v>5</v>
      </c>
      <c r="F29" s="28"/>
      <c r="G29" s="29">
        <f t="shared" ref="G29:G33" si="7">ROUND(E29*F29,2)</f>
        <v>0</v>
      </c>
      <c r="H29" s="30"/>
      <c r="I29" s="30"/>
      <c r="J29" s="30"/>
      <c r="K29" s="30"/>
      <c r="L29" s="30"/>
      <c r="M29" s="30"/>
      <c r="N29" s="30"/>
      <c r="O29" s="30"/>
      <c r="P29" s="30" t="s">
        <v>21</v>
      </c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3" ht="22.5" outlineLevel="1" x14ac:dyDescent="0.2">
      <c r="A30" s="23">
        <v>23</v>
      </c>
      <c r="B30" s="24" t="s">
        <v>909</v>
      </c>
      <c r="C30" s="25" t="s">
        <v>910</v>
      </c>
      <c r="D30" s="26" t="s">
        <v>20</v>
      </c>
      <c r="E30" s="27">
        <v>5</v>
      </c>
      <c r="F30" s="28"/>
      <c r="G30" s="29">
        <f t="shared" si="7"/>
        <v>0</v>
      </c>
      <c r="H30" s="30"/>
      <c r="I30" s="30"/>
      <c r="J30" s="30"/>
      <c r="K30" s="30"/>
      <c r="L30" s="30"/>
      <c r="M30" s="30"/>
      <c r="N30" s="30"/>
      <c r="O30" s="30"/>
      <c r="P30" s="30" t="s">
        <v>21</v>
      </c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</row>
    <row r="31" spans="1:43" outlineLevel="1" x14ac:dyDescent="0.2">
      <c r="A31" s="23">
        <v>24</v>
      </c>
      <c r="B31" s="24" t="s">
        <v>229</v>
      </c>
      <c r="C31" s="25" t="s">
        <v>145</v>
      </c>
      <c r="D31" s="26" t="s">
        <v>20</v>
      </c>
      <c r="E31" s="27">
        <v>5</v>
      </c>
      <c r="F31" s="28"/>
      <c r="G31" s="29">
        <f t="shared" si="7"/>
        <v>0</v>
      </c>
      <c r="H31" s="30"/>
      <c r="I31" s="30"/>
      <c r="J31" s="30"/>
      <c r="K31" s="30"/>
      <c r="L31" s="30"/>
      <c r="M31" s="30"/>
      <c r="N31" s="30"/>
      <c r="O31" s="30"/>
      <c r="P31" s="30" t="s">
        <v>21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</row>
    <row r="32" spans="1:43" s="41" customFormat="1" outlineLevel="1" x14ac:dyDescent="0.2">
      <c r="A32" s="32"/>
      <c r="B32" s="33"/>
      <c r="C32" s="34" t="s">
        <v>128</v>
      </c>
      <c r="D32" s="35"/>
      <c r="E32" s="36">
        <v>5</v>
      </c>
      <c r="F32" s="37"/>
      <c r="G32" s="38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</row>
    <row r="33" spans="1:43" ht="22.5" outlineLevel="1" x14ac:dyDescent="0.2">
      <c r="A33" s="23">
        <v>25</v>
      </c>
      <c r="B33" s="24" t="s">
        <v>230</v>
      </c>
      <c r="C33" s="25" t="s">
        <v>146</v>
      </c>
      <c r="D33" s="26" t="s">
        <v>20</v>
      </c>
      <c r="E33" s="27">
        <v>125</v>
      </c>
      <c r="F33" s="28"/>
      <c r="G33" s="29">
        <f t="shared" si="7"/>
        <v>0</v>
      </c>
      <c r="H33" s="30"/>
      <c r="I33" s="30"/>
      <c r="J33" s="30"/>
      <c r="K33" s="30"/>
      <c r="L33" s="30"/>
      <c r="M33" s="30"/>
      <c r="N33" s="30"/>
      <c r="O33" s="30"/>
      <c r="P33" s="30" t="s">
        <v>21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</row>
    <row r="34" spans="1:43" s="41" customFormat="1" outlineLevel="1" x14ac:dyDescent="0.2">
      <c r="A34" s="32"/>
      <c r="B34" s="33"/>
      <c r="C34" s="34" t="s">
        <v>911</v>
      </c>
      <c r="D34" s="35"/>
      <c r="E34" s="36">
        <v>125</v>
      </c>
      <c r="F34" s="37"/>
      <c r="G34" s="38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</row>
    <row r="35" spans="1:43" outlineLevel="1" x14ac:dyDescent="0.2">
      <c r="A35" s="23">
        <v>26</v>
      </c>
      <c r="B35" s="24" t="s">
        <v>132</v>
      </c>
      <c r="C35" s="25" t="s">
        <v>133</v>
      </c>
      <c r="D35" s="26" t="s">
        <v>30</v>
      </c>
      <c r="E35" s="27">
        <v>53</v>
      </c>
      <c r="F35" s="28"/>
      <c r="G35" s="29">
        <f t="shared" ref="G35:G44" si="8">ROUND(E35*F35,2)</f>
        <v>0</v>
      </c>
      <c r="H35" s="30"/>
      <c r="I35" s="30"/>
      <c r="J35" s="30"/>
      <c r="K35" s="30"/>
      <c r="L35" s="30"/>
      <c r="M35" s="30"/>
      <c r="N35" s="30"/>
      <c r="O35" s="30"/>
      <c r="P35" s="30" t="s">
        <v>21</v>
      </c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</row>
    <row r="36" spans="1:43" s="41" customFormat="1" outlineLevel="1" x14ac:dyDescent="0.2">
      <c r="A36" s="32"/>
      <c r="B36" s="33"/>
      <c r="C36" s="34" t="s">
        <v>908</v>
      </c>
      <c r="D36" s="35"/>
      <c r="E36" s="36">
        <v>53</v>
      </c>
      <c r="F36" s="37"/>
      <c r="G36" s="38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</row>
    <row r="37" spans="1:43" ht="22.5" outlineLevel="1" x14ac:dyDescent="0.2">
      <c r="A37" s="23">
        <v>27</v>
      </c>
      <c r="B37" s="24" t="s">
        <v>890</v>
      </c>
      <c r="C37" s="25" t="s">
        <v>891</v>
      </c>
      <c r="D37" s="26" t="s">
        <v>30</v>
      </c>
      <c r="E37" s="27">
        <v>18.119999999999997</v>
      </c>
      <c r="F37" s="28"/>
      <c r="G37" s="29">
        <f t="shared" si="8"/>
        <v>0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s="41" customFormat="1" outlineLevel="1" x14ac:dyDescent="0.2">
      <c r="A38" s="32"/>
      <c r="B38" s="33"/>
      <c r="C38" s="34" t="s">
        <v>892</v>
      </c>
      <c r="D38" s="35"/>
      <c r="E38" s="36">
        <v>18.119999999999997</v>
      </c>
      <c r="F38" s="37"/>
      <c r="G38" s="38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</row>
    <row r="39" spans="1:43" outlineLevel="1" x14ac:dyDescent="0.2">
      <c r="A39" s="23">
        <v>28</v>
      </c>
      <c r="B39" s="24" t="s">
        <v>134</v>
      </c>
      <c r="C39" s="25" t="s">
        <v>135</v>
      </c>
      <c r="D39" s="26" t="s">
        <v>22</v>
      </c>
      <c r="E39" s="27">
        <v>73.253600000000006</v>
      </c>
      <c r="F39" s="28"/>
      <c r="G39" s="29">
        <f t="shared" si="8"/>
        <v>0</v>
      </c>
      <c r="H39" s="30"/>
      <c r="I39" s="30"/>
      <c r="J39" s="30"/>
      <c r="K39" s="30"/>
      <c r="L39" s="30"/>
      <c r="M39" s="30"/>
      <c r="N39" s="30"/>
      <c r="O39" s="30"/>
      <c r="P39" s="30" t="s">
        <v>48</v>
      </c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outlineLevel="1" x14ac:dyDescent="0.2">
      <c r="A40" s="23">
        <v>29</v>
      </c>
      <c r="B40" s="24" t="s">
        <v>884</v>
      </c>
      <c r="C40" s="25" t="s">
        <v>883</v>
      </c>
      <c r="D40" s="26" t="s">
        <v>20</v>
      </c>
      <c r="E40" s="27">
        <v>41</v>
      </c>
      <c r="F40" s="28"/>
      <c r="G40" s="29">
        <f t="shared" si="8"/>
        <v>0</v>
      </c>
      <c r="H40" s="30"/>
      <c r="I40" s="30"/>
      <c r="J40" s="30"/>
      <c r="K40" s="30"/>
      <c r="L40" s="30"/>
      <c r="M40" s="30"/>
      <c r="N40" s="30"/>
      <c r="O40" s="30"/>
      <c r="P40" s="30" t="s">
        <v>21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outlineLevel="1" x14ac:dyDescent="0.2">
      <c r="A41" s="23">
        <v>30</v>
      </c>
      <c r="B41" s="24" t="s">
        <v>885</v>
      </c>
      <c r="C41" s="25" t="s">
        <v>886</v>
      </c>
      <c r="D41" s="26" t="s">
        <v>20</v>
      </c>
      <c r="E41" s="27">
        <v>42.230000000000004</v>
      </c>
      <c r="F41" s="28"/>
      <c r="G41" s="29">
        <f t="shared" si="8"/>
        <v>0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43" outlineLevel="1" x14ac:dyDescent="0.2">
      <c r="A42" s="23">
        <v>31</v>
      </c>
      <c r="B42" s="24" t="s">
        <v>74</v>
      </c>
      <c r="C42" s="25" t="s">
        <v>996</v>
      </c>
      <c r="D42" s="26" t="s">
        <v>20</v>
      </c>
      <c r="E42" s="27">
        <v>93</v>
      </c>
      <c r="F42" s="28"/>
      <c r="G42" s="29">
        <f t="shared" si="8"/>
        <v>0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s="41" customFormat="1" outlineLevel="1" x14ac:dyDescent="0.2">
      <c r="A43" s="32"/>
      <c r="B43" s="33"/>
      <c r="C43" s="34" t="s">
        <v>997</v>
      </c>
      <c r="D43" s="35"/>
      <c r="E43" s="36">
        <v>93</v>
      </c>
      <c r="F43" s="37"/>
      <c r="G43" s="38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</row>
    <row r="44" spans="1:43" outlineLevel="1" x14ac:dyDescent="0.2">
      <c r="A44" s="23">
        <v>32</v>
      </c>
      <c r="B44" s="24" t="s">
        <v>136</v>
      </c>
      <c r="C44" s="25" t="s">
        <v>137</v>
      </c>
      <c r="D44" s="26" t="s">
        <v>30</v>
      </c>
      <c r="E44" s="27">
        <v>6</v>
      </c>
      <c r="F44" s="28"/>
      <c r="G44" s="29">
        <f t="shared" si="8"/>
        <v>0</v>
      </c>
      <c r="H44" s="30"/>
      <c r="I44" s="30"/>
      <c r="J44" s="30"/>
      <c r="K44" s="30"/>
      <c r="L44" s="30"/>
      <c r="M44" s="30"/>
      <c r="N44" s="30"/>
      <c r="O44" s="30"/>
      <c r="P44" s="30" t="s">
        <v>21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x14ac:dyDescent="0.2">
      <c r="A45" s="16" t="s">
        <v>17</v>
      </c>
      <c r="B45" s="17" t="s">
        <v>138</v>
      </c>
      <c r="C45" s="18" t="s">
        <v>139</v>
      </c>
      <c r="D45" s="19"/>
      <c r="E45" s="20"/>
      <c r="F45" s="21"/>
      <c r="G45" s="22">
        <f>SUMIF(P46:P46,"&lt;&gt;NOR",G46:G46)</f>
        <v>0</v>
      </c>
      <c r="P45" t="s">
        <v>19</v>
      </c>
    </row>
    <row r="46" spans="1:43" outlineLevel="1" x14ac:dyDescent="0.2">
      <c r="A46" s="23">
        <v>33</v>
      </c>
      <c r="B46" s="24" t="s">
        <v>140</v>
      </c>
      <c r="C46" s="25" t="s">
        <v>141</v>
      </c>
      <c r="D46" s="26" t="s">
        <v>30</v>
      </c>
      <c r="E46" s="27">
        <v>6</v>
      </c>
      <c r="F46" s="28"/>
      <c r="G46" s="29">
        <f>ROUND(E46*F46,2)</f>
        <v>0</v>
      </c>
      <c r="H46" s="30"/>
      <c r="I46" s="30"/>
      <c r="J46" s="30"/>
      <c r="K46" s="30"/>
      <c r="L46" s="30"/>
      <c r="M46" s="30"/>
      <c r="N46" s="30"/>
      <c r="O46" s="30"/>
      <c r="P46" s="30" t="s">
        <v>21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x14ac:dyDescent="0.2">
      <c r="A47" s="16" t="s">
        <v>17</v>
      </c>
      <c r="B47" s="17" t="s">
        <v>108</v>
      </c>
      <c r="C47" s="18" t="s">
        <v>109</v>
      </c>
      <c r="D47" s="19"/>
      <c r="E47" s="20"/>
      <c r="F47" s="21"/>
      <c r="G47" s="22">
        <f>SUMIF(P48:P48,"&lt;&gt;NOR",G48:G48)</f>
        <v>0</v>
      </c>
      <c r="P47" t="s">
        <v>19</v>
      </c>
    </row>
    <row r="48" spans="1:43" outlineLevel="1" x14ac:dyDescent="0.2">
      <c r="A48" s="42">
        <v>34</v>
      </c>
      <c r="B48" s="43" t="s">
        <v>142</v>
      </c>
      <c r="C48" s="44" t="s">
        <v>143</v>
      </c>
      <c r="D48" s="45" t="s">
        <v>112</v>
      </c>
      <c r="E48" s="46">
        <v>273.27999999999997</v>
      </c>
      <c r="F48" s="47"/>
      <c r="G48" s="48">
        <f>ROUND(E48*F48,2)</f>
        <v>0</v>
      </c>
      <c r="H48" s="30"/>
      <c r="I48" s="30"/>
      <c r="J48" s="30"/>
      <c r="K48" s="30"/>
      <c r="L48" s="30"/>
      <c r="M48" s="30"/>
      <c r="N48" s="30"/>
      <c r="O48" s="30"/>
      <c r="P48" s="30" t="s">
        <v>21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16" x14ac:dyDescent="0.2">
      <c r="A49" s="11"/>
      <c r="B49" s="12"/>
      <c r="C49" s="49"/>
      <c r="D49" s="13"/>
      <c r="E49" s="11"/>
      <c r="F49" s="11"/>
      <c r="G49" s="11"/>
      <c r="N49">
        <v>15</v>
      </c>
      <c r="O49">
        <v>21</v>
      </c>
      <c r="P49" t="s">
        <v>16</v>
      </c>
    </row>
    <row r="50" spans="1:16" x14ac:dyDescent="0.2">
      <c r="C50" s="50"/>
      <c r="D50" s="6"/>
      <c r="G50" s="22">
        <f>SUM(G8:G49)/2</f>
        <v>0</v>
      </c>
      <c r="P50" t="s">
        <v>113</v>
      </c>
    </row>
    <row r="51" spans="1:16" x14ac:dyDescent="0.2">
      <c r="D51" s="6"/>
    </row>
    <row r="52" spans="1:16" x14ac:dyDescent="0.2">
      <c r="D52" s="6"/>
    </row>
    <row r="53" spans="1:16" x14ac:dyDescent="0.2">
      <c r="D53" s="6"/>
    </row>
    <row r="54" spans="1:16" x14ac:dyDescent="0.2">
      <c r="D54" s="6"/>
    </row>
    <row r="55" spans="1:16" x14ac:dyDescent="0.2">
      <c r="D55" s="6"/>
    </row>
    <row r="56" spans="1:16" x14ac:dyDescent="0.2">
      <c r="D56" s="6"/>
    </row>
    <row r="57" spans="1:16" x14ac:dyDescent="0.2">
      <c r="D57" s="6"/>
    </row>
    <row r="58" spans="1:16" x14ac:dyDescent="0.2">
      <c r="D58" s="6"/>
    </row>
    <row r="59" spans="1:16" x14ac:dyDescent="0.2">
      <c r="D59" s="6"/>
    </row>
    <row r="60" spans="1:16" x14ac:dyDescent="0.2">
      <c r="D60" s="6"/>
    </row>
    <row r="61" spans="1:16" x14ac:dyDescent="0.2">
      <c r="D61" s="6"/>
    </row>
    <row r="62" spans="1:16" x14ac:dyDescent="0.2">
      <c r="D62" s="6"/>
    </row>
    <row r="63" spans="1:16" x14ac:dyDescent="0.2">
      <c r="D63" s="6"/>
    </row>
    <row r="64" spans="1:16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  <row r="76" spans="4:4" x14ac:dyDescent="0.2">
      <c r="D76" s="6"/>
    </row>
    <row r="77" spans="4:4" x14ac:dyDescent="0.2">
      <c r="D77" s="6"/>
    </row>
    <row r="78" spans="4:4" x14ac:dyDescent="0.2">
      <c r="D78" s="6"/>
    </row>
    <row r="79" spans="4:4" x14ac:dyDescent="0.2">
      <c r="D79" s="6"/>
    </row>
    <row r="80" spans="4:4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  <row r="4992" spans="4:4" x14ac:dyDescent="0.2">
      <c r="D4992" s="6"/>
    </row>
    <row r="4993" spans="4:4" x14ac:dyDescent="0.2">
      <c r="D4993" s="6"/>
    </row>
    <row r="4994" spans="4:4" x14ac:dyDescent="0.2">
      <c r="D4994" s="6"/>
    </row>
    <row r="4995" spans="4:4" x14ac:dyDescent="0.2">
      <c r="D4995" s="6"/>
    </row>
    <row r="4996" spans="4:4" x14ac:dyDescent="0.2">
      <c r="D4996" s="6"/>
    </row>
    <row r="4997" spans="4:4" x14ac:dyDescent="0.2">
      <c r="D4997" s="6"/>
    </row>
    <row r="4998" spans="4:4" x14ac:dyDescent="0.2">
      <c r="D4998" s="6"/>
    </row>
    <row r="4999" spans="4:4" x14ac:dyDescent="0.2">
      <c r="D4999" s="6"/>
    </row>
    <row r="5000" spans="4:4" x14ac:dyDescent="0.2">
      <c r="D5000" s="6"/>
    </row>
    <row r="5001" spans="4:4" x14ac:dyDescent="0.2">
      <c r="D5001" s="6"/>
    </row>
    <row r="5002" spans="4:4" x14ac:dyDescent="0.2">
      <c r="D5002" s="6"/>
    </row>
  </sheetData>
  <sheetProtection algorithmName="SHA-512" hashValue="IPVzGhF1LxUboLcGxPtt7skvgW6qQ1b5vbMq6Y5pRNs7E3nzCtrihYTjJhWXWNdvgirAUnjADw1f+QCAuczo/g==" saltValue="DLoxemuwzOGWvErnItJ62Q==" spinCount="100000" sheet="1" selectLockedCells="1"/>
  <mergeCells count="4">
    <mergeCell ref="A1:G1"/>
    <mergeCell ref="C2:G2"/>
    <mergeCell ref="C3:G3"/>
    <mergeCell ref="C4:G4"/>
  </mergeCells>
  <phoneticPr fontId="3" type="noConversion"/>
  <hyperlinks>
    <hyperlink ref="C31" r:id="rId1" tooltip="Detail položky" display="javascript:;" xr:uid="{AF19453A-E050-406E-95D2-7835BAC30A25}"/>
    <hyperlink ref="C33" r:id="rId2" tooltip="Detail položky" display="javascript:;" xr:uid="{B1C4438F-08C5-4AA2-A5CB-2D7F2CD6BC08}"/>
  </hyperlinks>
  <pageMargins left="0.59055118110236204" right="0.196850393700787" top="0.78740157499999996" bottom="0.78740157499999996" header="0.3" footer="0.3"/>
  <pageSetup paperSize="9" orientation="portrait" r:id="rId3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98F0F-94BF-4E84-8A6B-C5DB98C6BD11}">
  <sheetPr>
    <outlinePr summaryBelow="0"/>
  </sheetPr>
  <dimension ref="A1:AQ4909"/>
  <sheetViews>
    <sheetView view="pageBreakPreview" zoomScale="85" zoomScaleNormal="100" zoomScaleSheetLayoutView="85" workbookViewId="0">
      <pane ySplit="7" topLeftCell="A8" activePane="bottomLeft" state="frozen"/>
      <selection activeCell="AA30" sqref="AA30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6" width="0" hidden="1" customWidth="1"/>
  </cols>
  <sheetData>
    <row r="1" spans="1:43" ht="15.75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43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43" x14ac:dyDescent="0.2">
      <c r="A3" s="1" t="s">
        <v>5</v>
      </c>
      <c r="B3" s="2" t="s">
        <v>264</v>
      </c>
      <c r="C3" s="224" t="s">
        <v>265</v>
      </c>
      <c r="D3" s="225"/>
      <c r="E3" s="225"/>
      <c r="F3" s="225"/>
      <c r="G3" s="226"/>
      <c r="L3" s="3" t="s">
        <v>4</v>
      </c>
      <c r="P3" t="s">
        <v>6</v>
      </c>
    </row>
    <row r="4" spans="1:43" x14ac:dyDescent="0.2">
      <c r="A4" s="4" t="s">
        <v>7</v>
      </c>
      <c r="B4" s="5" t="s">
        <v>266</v>
      </c>
      <c r="C4" s="227" t="s">
        <v>270</v>
      </c>
      <c r="D4" s="228"/>
      <c r="E4" s="228"/>
      <c r="F4" s="228"/>
      <c r="G4" s="229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SUMIF(P9:P15,"&lt;&gt;NOR",G9:G15)</f>
        <v>0</v>
      </c>
      <c r="P8" t="s">
        <v>19</v>
      </c>
    </row>
    <row r="9" spans="1:43" ht="22.5" outlineLevel="1" x14ac:dyDescent="0.2">
      <c r="A9" s="23">
        <v>1</v>
      </c>
      <c r="B9" s="24" t="s">
        <v>1069</v>
      </c>
      <c r="C9" s="25" t="s">
        <v>1070</v>
      </c>
      <c r="D9" s="26" t="s">
        <v>23</v>
      </c>
      <c r="E9" s="27">
        <v>115</v>
      </c>
      <c r="F9" s="28"/>
      <c r="G9" s="29">
        <f t="shared" ref="G9:G14" si="0">ROUND(E9*F9,2)</f>
        <v>0</v>
      </c>
      <c r="H9" s="30"/>
      <c r="I9" s="30"/>
      <c r="J9" s="30"/>
      <c r="K9" s="30"/>
      <c r="L9" s="30"/>
      <c r="M9" s="30"/>
      <c r="N9" s="30"/>
      <c r="O9" s="30"/>
      <c r="P9" s="30" t="s">
        <v>21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outlineLevel="1" x14ac:dyDescent="0.2">
      <c r="A10" s="23"/>
      <c r="B10" s="24"/>
      <c r="C10" s="34" t="s">
        <v>1076</v>
      </c>
      <c r="D10" s="35"/>
      <c r="E10" s="36">
        <v>115</v>
      </c>
      <c r="F10" s="40"/>
      <c r="G10" s="29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</row>
    <row r="11" spans="1:43" outlineLevel="1" x14ac:dyDescent="0.2">
      <c r="A11" s="23">
        <v>2</v>
      </c>
      <c r="B11" s="24" t="s">
        <v>1072</v>
      </c>
      <c r="C11" s="26" t="s">
        <v>1071</v>
      </c>
      <c r="D11" s="26" t="s">
        <v>23</v>
      </c>
      <c r="E11" s="27">
        <v>115</v>
      </c>
      <c r="F11" s="28"/>
      <c r="G11" s="29">
        <f t="shared" si="0"/>
        <v>0</v>
      </c>
      <c r="H11" s="30"/>
      <c r="I11" s="30"/>
      <c r="J11" s="30"/>
      <c r="K11" s="30"/>
      <c r="L11" s="30"/>
      <c r="M11" s="30"/>
      <c r="N11" s="30"/>
      <c r="O11" s="30"/>
      <c r="P11" s="30" t="s">
        <v>21</v>
      </c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</row>
    <row r="12" spans="1:43" ht="22.5" outlineLevel="1" x14ac:dyDescent="0.2">
      <c r="A12" s="23">
        <v>3</v>
      </c>
      <c r="B12" s="24" t="s">
        <v>57</v>
      </c>
      <c r="C12" s="25" t="s">
        <v>58</v>
      </c>
      <c r="D12" s="26" t="s">
        <v>23</v>
      </c>
      <c r="E12" s="27">
        <v>115</v>
      </c>
      <c r="F12" s="28"/>
      <c r="G12" s="29">
        <f t="shared" si="0"/>
        <v>0</v>
      </c>
      <c r="H12" s="30"/>
      <c r="I12" s="30"/>
      <c r="J12" s="30"/>
      <c r="K12" s="30"/>
      <c r="L12" s="30"/>
      <c r="M12" s="30"/>
      <c r="N12" s="30"/>
      <c r="O12" s="30"/>
      <c r="P12" s="30" t="s">
        <v>21</v>
      </c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</row>
    <row r="13" spans="1:43" ht="33.75" outlineLevel="1" x14ac:dyDescent="0.2">
      <c r="A13" s="23">
        <v>4</v>
      </c>
      <c r="B13" s="24" t="s">
        <v>1073</v>
      </c>
      <c r="C13" s="25" t="s">
        <v>117</v>
      </c>
      <c r="D13" s="26" t="s">
        <v>112</v>
      </c>
      <c r="E13" s="27">
        <v>207</v>
      </c>
      <c r="F13" s="28"/>
      <c r="G13" s="29">
        <f t="shared" si="0"/>
        <v>0</v>
      </c>
      <c r="H13" s="30"/>
      <c r="I13" s="30"/>
      <c r="J13" s="30"/>
      <c r="K13" s="30"/>
      <c r="L13" s="30"/>
      <c r="M13" s="30"/>
      <c r="N13" s="30"/>
      <c r="O13" s="30"/>
      <c r="P13" s="30" t="s">
        <v>21</v>
      </c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</row>
    <row r="14" spans="1:43" outlineLevel="1" x14ac:dyDescent="0.2">
      <c r="A14" s="23">
        <v>5</v>
      </c>
      <c r="B14" s="24" t="s">
        <v>1074</v>
      </c>
      <c r="C14" s="25" t="s">
        <v>1075</v>
      </c>
      <c r="D14" s="26" t="s">
        <v>23</v>
      </c>
      <c r="E14" s="27">
        <v>115</v>
      </c>
      <c r="F14" s="28"/>
      <c r="G14" s="29">
        <f t="shared" si="0"/>
        <v>0</v>
      </c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</row>
    <row r="15" spans="1:43" outlineLevel="1" x14ac:dyDescent="0.2">
      <c r="A15" s="23">
        <v>6</v>
      </c>
      <c r="B15" s="24" t="s">
        <v>74</v>
      </c>
      <c r="C15" s="25" t="s">
        <v>75</v>
      </c>
      <c r="D15" s="26" t="s">
        <v>20</v>
      </c>
      <c r="E15" s="27">
        <v>255</v>
      </c>
      <c r="F15" s="28"/>
      <c r="G15" s="29">
        <f t="shared" ref="G15" si="1">ROUND(E15*F15,2)</f>
        <v>0</v>
      </c>
      <c r="H15" s="30"/>
      <c r="I15" s="30"/>
      <c r="J15" s="30"/>
      <c r="K15" s="30"/>
      <c r="L15" s="30"/>
      <c r="M15" s="30"/>
      <c r="N15" s="30"/>
      <c r="O15" s="30"/>
      <c r="P15" s="30" t="s">
        <v>21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</row>
    <row r="16" spans="1:43" x14ac:dyDescent="0.2">
      <c r="A16" s="16" t="s">
        <v>17</v>
      </c>
      <c r="B16" s="17" t="s">
        <v>128</v>
      </c>
      <c r="C16" s="18" t="s">
        <v>129</v>
      </c>
      <c r="D16" s="19"/>
      <c r="E16" s="20"/>
      <c r="F16" s="21"/>
      <c r="G16" s="22">
        <f>SUMIF(P17:P22,"&lt;&gt;NOR",G17:G22)</f>
        <v>0</v>
      </c>
      <c r="P16" t="s">
        <v>19</v>
      </c>
    </row>
    <row r="17" spans="1:43" outlineLevel="1" x14ac:dyDescent="0.2">
      <c r="A17" s="23">
        <v>7</v>
      </c>
      <c r="B17" s="24" t="s">
        <v>1077</v>
      </c>
      <c r="C17" s="25" t="s">
        <v>1078</v>
      </c>
      <c r="D17" s="26" t="s">
        <v>22</v>
      </c>
      <c r="E17" s="27">
        <v>291.83333333333337</v>
      </c>
      <c r="F17" s="28"/>
      <c r="G17" s="29">
        <f>ROUND(E17*F17,2)</f>
        <v>0</v>
      </c>
      <c r="H17" s="30"/>
      <c r="I17" s="30"/>
      <c r="J17" s="30"/>
      <c r="K17" s="30"/>
      <c r="L17" s="30"/>
      <c r="M17" s="30"/>
      <c r="N17" s="30"/>
      <c r="O17" s="30"/>
      <c r="P17" s="30" t="s">
        <v>21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</row>
    <row r="18" spans="1:43" outlineLevel="1" x14ac:dyDescent="0.2">
      <c r="A18" s="23"/>
      <c r="B18" s="24"/>
      <c r="C18" s="34" t="s">
        <v>1082</v>
      </c>
      <c r="D18" s="35"/>
      <c r="E18" s="36">
        <v>291.83333333333337</v>
      </c>
      <c r="F18" s="40"/>
      <c r="G18" s="29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</row>
    <row r="19" spans="1:43" outlineLevel="1" x14ac:dyDescent="0.2">
      <c r="A19" s="23">
        <v>8</v>
      </c>
      <c r="B19" s="24" t="s">
        <v>1080</v>
      </c>
      <c r="C19" s="25" t="s">
        <v>1081</v>
      </c>
      <c r="D19" s="26" t="s">
        <v>22</v>
      </c>
      <c r="E19" s="27"/>
      <c r="F19" s="28"/>
      <c r="G19" s="29">
        <f>ROUND(E19*F19,2)</f>
        <v>0</v>
      </c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</row>
    <row r="20" spans="1:43" outlineLevel="1" x14ac:dyDescent="0.2">
      <c r="A20" s="23"/>
      <c r="B20" s="24"/>
      <c r="C20" s="36" t="s">
        <v>1079</v>
      </c>
      <c r="D20" s="35"/>
      <c r="E20" s="36">
        <v>283.33333333333337</v>
      </c>
      <c r="F20" s="40"/>
      <c r="G20" s="29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</row>
    <row r="21" spans="1:43" outlineLevel="1" x14ac:dyDescent="0.2">
      <c r="A21" s="23">
        <v>9</v>
      </c>
      <c r="B21" s="24" t="s">
        <v>1083</v>
      </c>
      <c r="C21" s="25" t="s">
        <v>1084</v>
      </c>
      <c r="D21" s="26" t="s">
        <v>20</v>
      </c>
      <c r="E21" s="27">
        <v>10.965</v>
      </c>
      <c r="F21" s="28"/>
      <c r="G21" s="29">
        <f t="shared" ref="G21" si="2">ROUND(E21*F21,2)</f>
        <v>0</v>
      </c>
      <c r="H21" s="30"/>
      <c r="I21" s="30"/>
      <c r="J21" s="30"/>
      <c r="K21" s="30"/>
      <c r="L21" s="30"/>
      <c r="M21" s="30"/>
      <c r="N21" s="30"/>
      <c r="O21" s="30"/>
      <c r="P21" s="30" t="s">
        <v>21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</row>
    <row r="22" spans="1:43" outlineLevel="1" x14ac:dyDescent="0.2">
      <c r="A22" s="23"/>
      <c r="B22" s="24"/>
      <c r="C22" s="34" t="s">
        <v>1085</v>
      </c>
      <c r="D22" s="35"/>
      <c r="E22" s="36">
        <v>10.965</v>
      </c>
      <c r="F22" s="40"/>
      <c r="G22" s="29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43" x14ac:dyDescent="0.2">
      <c r="A23" s="16" t="s">
        <v>17</v>
      </c>
      <c r="B23" s="17" t="s">
        <v>108</v>
      </c>
      <c r="C23" s="18" t="s">
        <v>109</v>
      </c>
      <c r="D23" s="19"/>
      <c r="E23" s="20"/>
      <c r="F23" s="21"/>
      <c r="G23" s="22">
        <f>SUMIF(P24:P24,"&lt;&gt;NOR",G24:G24)</f>
        <v>0</v>
      </c>
      <c r="P23" t="s">
        <v>19</v>
      </c>
    </row>
    <row r="24" spans="1:43" ht="22.5" outlineLevel="1" x14ac:dyDescent="0.2">
      <c r="A24" s="42">
        <v>10</v>
      </c>
      <c r="B24" s="43" t="s">
        <v>1056</v>
      </c>
      <c r="C24" s="44" t="s">
        <v>1068</v>
      </c>
      <c r="D24" s="45" t="s">
        <v>112</v>
      </c>
      <c r="E24" s="46">
        <v>27.41</v>
      </c>
      <c r="F24" s="47"/>
      <c r="G24" s="48">
        <f>ROUND(E24*F24,2)</f>
        <v>0</v>
      </c>
      <c r="H24" s="30"/>
      <c r="I24" s="30"/>
      <c r="J24" s="30"/>
      <c r="K24" s="30"/>
      <c r="L24" s="30"/>
      <c r="M24" s="30"/>
      <c r="N24" s="30"/>
      <c r="O24" s="30"/>
      <c r="P24" s="30" t="s">
        <v>21</v>
      </c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</row>
    <row r="25" spans="1:43" x14ac:dyDescent="0.2">
      <c r="A25" s="11"/>
      <c r="B25" s="12"/>
      <c r="C25" s="49"/>
      <c r="D25" s="13"/>
      <c r="E25" s="11"/>
      <c r="F25" s="11"/>
      <c r="G25" s="11"/>
      <c r="N25">
        <v>15</v>
      </c>
      <c r="O25">
        <v>21</v>
      </c>
      <c r="P25" t="s">
        <v>16</v>
      </c>
    </row>
    <row r="26" spans="1:43" x14ac:dyDescent="0.2">
      <c r="C26" s="50"/>
      <c r="D26" s="6"/>
      <c r="G26" s="22">
        <f>SUM(G8:G24)/2</f>
        <v>0</v>
      </c>
      <c r="P26" t="s">
        <v>113</v>
      </c>
    </row>
    <row r="27" spans="1:43" x14ac:dyDescent="0.2">
      <c r="D27" s="6"/>
    </row>
    <row r="28" spans="1:43" x14ac:dyDescent="0.2">
      <c r="D28" s="6"/>
    </row>
    <row r="29" spans="1:43" x14ac:dyDescent="0.2">
      <c r="D29" s="6"/>
    </row>
    <row r="30" spans="1:43" x14ac:dyDescent="0.2">
      <c r="D30" s="6"/>
    </row>
    <row r="31" spans="1:43" x14ac:dyDescent="0.2">
      <c r="D31" s="6"/>
    </row>
    <row r="32" spans="1:43" x14ac:dyDescent="0.2">
      <c r="D32" s="6"/>
    </row>
    <row r="33" spans="4:4" x14ac:dyDescent="0.2">
      <c r="D33" s="6"/>
    </row>
    <row r="34" spans="4:4" x14ac:dyDescent="0.2">
      <c r="D34" s="6"/>
    </row>
    <row r="35" spans="4:4" x14ac:dyDescent="0.2">
      <c r="D35" s="6"/>
    </row>
    <row r="36" spans="4:4" x14ac:dyDescent="0.2">
      <c r="D36" s="6"/>
    </row>
    <row r="37" spans="4:4" x14ac:dyDescent="0.2">
      <c r="D37" s="6"/>
    </row>
    <row r="38" spans="4:4" x14ac:dyDescent="0.2">
      <c r="D38" s="6"/>
    </row>
    <row r="39" spans="4:4" x14ac:dyDescent="0.2">
      <c r="D39" s="6"/>
    </row>
    <row r="40" spans="4:4" x14ac:dyDescent="0.2">
      <c r="D40" s="6"/>
    </row>
    <row r="41" spans="4:4" x14ac:dyDescent="0.2">
      <c r="D41" s="6"/>
    </row>
    <row r="42" spans="4:4" x14ac:dyDescent="0.2">
      <c r="D42" s="6"/>
    </row>
    <row r="43" spans="4:4" x14ac:dyDescent="0.2">
      <c r="D43" s="6"/>
    </row>
    <row r="44" spans="4:4" x14ac:dyDescent="0.2">
      <c r="D44" s="6"/>
    </row>
    <row r="45" spans="4:4" x14ac:dyDescent="0.2">
      <c r="D45" s="6"/>
    </row>
    <row r="46" spans="4:4" x14ac:dyDescent="0.2">
      <c r="D46" s="6"/>
    </row>
    <row r="47" spans="4:4" x14ac:dyDescent="0.2">
      <c r="D47" s="6"/>
    </row>
    <row r="48" spans="4:4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  <row r="76" spans="4:4" x14ac:dyDescent="0.2">
      <c r="D76" s="6"/>
    </row>
    <row r="77" spans="4:4" x14ac:dyDescent="0.2">
      <c r="D77" s="6"/>
    </row>
    <row r="78" spans="4:4" x14ac:dyDescent="0.2">
      <c r="D78" s="6"/>
    </row>
    <row r="79" spans="4:4" x14ac:dyDescent="0.2">
      <c r="D79" s="6"/>
    </row>
    <row r="80" spans="4:4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</sheetData>
  <sheetProtection algorithmName="SHA-512" hashValue="SVsZ7jeLIfJVNCxAwtAFz7edlKZf0xwipucZHKpowgU4toR17l3Uai8rqKxkK1Ycq3ChcBYmQWC/FMZ9roAS9Q==" saltValue="B0p8Lgxw2Ylc+JqaLP/noQ==" spinCount="100000" sheet="1" selectLockedCell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3A32B-2C94-4010-8FBE-4F50DCEECE66}">
  <sheetPr>
    <outlinePr summaryBelow="0"/>
  </sheetPr>
  <dimension ref="A1:AQ4973"/>
  <sheetViews>
    <sheetView view="pageBreakPreview" zoomScaleNormal="100" zoomScaleSheetLayoutView="100" workbookViewId="0">
      <pane ySplit="7" topLeftCell="A8" activePane="bottomLeft" state="frozen"/>
      <selection activeCell="AA30" sqref="AA30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26" width="0" hidden="1" customWidth="1"/>
  </cols>
  <sheetData>
    <row r="1" spans="1:43" ht="15.75" customHeight="1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43" ht="25.15" customHeight="1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43" ht="25.15" customHeight="1" x14ac:dyDescent="0.2">
      <c r="A3" s="1" t="s">
        <v>5</v>
      </c>
      <c r="B3" s="2" t="s">
        <v>264</v>
      </c>
      <c r="C3" s="224" t="s">
        <v>265</v>
      </c>
      <c r="D3" s="225"/>
      <c r="E3" s="225"/>
      <c r="F3" s="225"/>
      <c r="G3" s="226"/>
      <c r="L3" s="3" t="s">
        <v>4</v>
      </c>
      <c r="P3" t="s">
        <v>6</v>
      </c>
    </row>
    <row r="4" spans="1:43" ht="25.15" customHeight="1" x14ac:dyDescent="0.2">
      <c r="A4" s="4" t="s">
        <v>7</v>
      </c>
      <c r="B4" s="5" t="s">
        <v>267</v>
      </c>
      <c r="C4" s="227" t="s">
        <v>271</v>
      </c>
      <c r="D4" s="228"/>
      <c r="E4" s="228"/>
      <c r="F4" s="228"/>
      <c r="G4" s="229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hidden="1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128</v>
      </c>
      <c r="C8" s="18" t="s">
        <v>129</v>
      </c>
      <c r="D8" s="19"/>
      <c r="E8" s="20"/>
      <c r="F8" s="21"/>
      <c r="G8" s="22">
        <f>SUMIF(P9:P17,"&lt;&gt;NOR",G9:G17)</f>
        <v>0</v>
      </c>
      <c r="P8" t="s">
        <v>19</v>
      </c>
    </row>
    <row r="9" spans="1:43" ht="22.5" outlineLevel="1" x14ac:dyDescent="0.2">
      <c r="A9" s="23">
        <v>1</v>
      </c>
      <c r="B9" s="24" t="s">
        <v>1086</v>
      </c>
      <c r="C9" s="25" t="s">
        <v>1087</v>
      </c>
      <c r="D9" s="26" t="s">
        <v>20</v>
      </c>
      <c r="E9" s="27">
        <v>255</v>
      </c>
      <c r="F9" s="28"/>
      <c r="G9" s="29">
        <f t="shared" ref="G9:G11" si="0">ROUND(E9*F9,2)</f>
        <v>0</v>
      </c>
      <c r="H9" s="30"/>
      <c r="I9" s="30"/>
      <c r="J9" s="30"/>
      <c r="K9" s="30"/>
      <c r="L9" s="30"/>
      <c r="M9" s="30"/>
      <c r="N9" s="30"/>
      <c r="O9" s="30"/>
      <c r="P9" s="30" t="s">
        <v>21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outlineLevel="1" x14ac:dyDescent="0.2">
      <c r="A10" s="23"/>
      <c r="B10" s="24"/>
      <c r="C10" s="34" t="s">
        <v>1088</v>
      </c>
      <c r="D10" s="35"/>
      <c r="E10" s="36">
        <v>255</v>
      </c>
      <c r="F10" s="40"/>
      <c r="G10" s="29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</row>
    <row r="11" spans="1:43" outlineLevel="1" x14ac:dyDescent="0.2">
      <c r="A11" s="23">
        <v>2</v>
      </c>
      <c r="B11" s="24" t="s">
        <v>1092</v>
      </c>
      <c r="C11" s="25" t="s">
        <v>1093</v>
      </c>
      <c r="D11" s="26" t="s">
        <v>20</v>
      </c>
      <c r="E11" s="27">
        <v>285.60000000000002</v>
      </c>
      <c r="F11" s="28"/>
      <c r="G11" s="29">
        <f t="shared" si="0"/>
        <v>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</row>
    <row r="12" spans="1:43" outlineLevel="1" x14ac:dyDescent="0.2">
      <c r="A12" s="23"/>
      <c r="B12" s="24"/>
      <c r="C12" s="34"/>
      <c r="D12" s="35"/>
      <c r="E12" s="36"/>
      <c r="F12" s="40"/>
      <c r="G12" s="29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</row>
    <row r="13" spans="1:43" outlineLevel="1" x14ac:dyDescent="0.2">
      <c r="A13" s="23">
        <v>3</v>
      </c>
      <c r="B13" s="24" t="s">
        <v>132</v>
      </c>
      <c r="C13" s="25" t="s">
        <v>133</v>
      </c>
      <c r="D13" s="26" t="s">
        <v>30</v>
      </c>
      <c r="E13" s="27">
        <v>145</v>
      </c>
      <c r="F13" s="28"/>
      <c r="G13" s="29">
        <f t="shared" ref="G13:G17" si="1">ROUND(E13*F13,2)</f>
        <v>0</v>
      </c>
      <c r="H13" s="30"/>
      <c r="I13" s="30"/>
      <c r="J13" s="30"/>
      <c r="K13" s="30"/>
      <c r="L13" s="30"/>
      <c r="M13" s="30"/>
      <c r="N13" s="30"/>
      <c r="O13" s="30"/>
      <c r="P13" s="30" t="s">
        <v>21</v>
      </c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</row>
    <row r="14" spans="1:43" s="41" customFormat="1" outlineLevel="1" x14ac:dyDescent="0.2">
      <c r="A14" s="32"/>
      <c r="B14" s="33"/>
      <c r="C14" s="34" t="s">
        <v>1089</v>
      </c>
      <c r="D14" s="35"/>
      <c r="E14" s="36">
        <v>145</v>
      </c>
      <c r="F14" s="37"/>
      <c r="G14" s="38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</row>
    <row r="15" spans="1:43" ht="22.5" outlineLevel="1" x14ac:dyDescent="0.2">
      <c r="A15" s="23">
        <v>4</v>
      </c>
      <c r="B15" s="24" t="s">
        <v>1090</v>
      </c>
      <c r="C15" s="25" t="s">
        <v>1091</v>
      </c>
      <c r="D15" s="26" t="s">
        <v>22</v>
      </c>
      <c r="E15" s="27">
        <v>149.35</v>
      </c>
      <c r="F15" s="28"/>
      <c r="G15" s="29">
        <f t="shared" si="1"/>
        <v>0</v>
      </c>
      <c r="H15" s="30"/>
      <c r="I15" s="30"/>
      <c r="J15" s="30"/>
      <c r="K15" s="30"/>
      <c r="L15" s="30"/>
      <c r="M15" s="30"/>
      <c r="N15" s="30"/>
      <c r="O15" s="30"/>
      <c r="P15" s="30" t="s">
        <v>48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</row>
    <row r="16" spans="1:43" outlineLevel="1" x14ac:dyDescent="0.2">
      <c r="A16" s="23">
        <v>5</v>
      </c>
      <c r="B16" s="24" t="s">
        <v>1094</v>
      </c>
      <c r="C16" s="25" t="s">
        <v>1095</v>
      </c>
      <c r="D16" s="26" t="s">
        <v>78</v>
      </c>
      <c r="E16" s="27">
        <v>1</v>
      </c>
      <c r="F16" s="28"/>
      <c r="G16" s="29">
        <f t="shared" si="1"/>
        <v>0</v>
      </c>
      <c r="H16" s="30"/>
      <c r="I16" s="30"/>
      <c r="J16" s="30"/>
      <c r="K16" s="30"/>
      <c r="L16" s="30"/>
      <c r="M16" s="30"/>
      <c r="N16" s="30"/>
      <c r="O16" s="30"/>
      <c r="P16" s="30" t="s">
        <v>21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</row>
    <row r="17" spans="1:43" ht="22.5" outlineLevel="1" x14ac:dyDescent="0.2">
      <c r="A17" s="23">
        <v>6</v>
      </c>
      <c r="B17" s="24" t="s">
        <v>1097</v>
      </c>
      <c r="C17" s="25" t="s">
        <v>1096</v>
      </c>
      <c r="D17" s="26" t="s">
        <v>78</v>
      </c>
      <c r="E17" s="27">
        <v>1</v>
      </c>
      <c r="F17" s="28"/>
      <c r="G17" s="29">
        <f t="shared" si="1"/>
        <v>0</v>
      </c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</row>
    <row r="18" spans="1:43" x14ac:dyDescent="0.2">
      <c r="A18" s="16" t="s">
        <v>17</v>
      </c>
      <c r="B18" s="17" t="s">
        <v>108</v>
      </c>
      <c r="C18" s="18" t="s">
        <v>109</v>
      </c>
      <c r="D18" s="19"/>
      <c r="E18" s="20"/>
      <c r="F18" s="21"/>
      <c r="G18" s="22">
        <f>SUMIF(P19:P19,"&lt;&gt;NOR",G19:G19)</f>
        <v>0</v>
      </c>
      <c r="P18" t="s">
        <v>19</v>
      </c>
    </row>
    <row r="19" spans="1:43" outlineLevel="1" x14ac:dyDescent="0.2">
      <c r="A19" s="42">
        <v>7</v>
      </c>
      <c r="B19" s="43" t="s">
        <v>142</v>
      </c>
      <c r="C19" s="44" t="s">
        <v>143</v>
      </c>
      <c r="D19" s="45" t="s">
        <v>112</v>
      </c>
      <c r="E19" s="46">
        <v>14.76</v>
      </c>
      <c r="F19" s="47"/>
      <c r="G19" s="48">
        <f>ROUND(E19*F19,2)</f>
        <v>0</v>
      </c>
      <c r="H19" s="30"/>
      <c r="I19" s="30"/>
      <c r="J19" s="30"/>
      <c r="K19" s="30"/>
      <c r="L19" s="30"/>
      <c r="M19" s="30"/>
      <c r="N19" s="30"/>
      <c r="O19" s="30"/>
      <c r="P19" s="30" t="s">
        <v>21</v>
      </c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</row>
    <row r="20" spans="1:43" x14ac:dyDescent="0.2">
      <c r="A20" s="11"/>
      <c r="B20" s="12"/>
      <c r="C20" s="49"/>
      <c r="D20" s="13"/>
      <c r="E20" s="11"/>
      <c r="F20" s="11"/>
      <c r="G20" s="11"/>
      <c r="N20">
        <v>15</v>
      </c>
      <c r="O20">
        <v>21</v>
      </c>
      <c r="P20" t="s">
        <v>16</v>
      </c>
    </row>
    <row r="21" spans="1:43" x14ac:dyDescent="0.2">
      <c r="C21" s="50"/>
      <c r="D21" s="6"/>
      <c r="G21" s="22">
        <f>SUM(G8:G20)/2</f>
        <v>0</v>
      </c>
      <c r="P21" t="s">
        <v>113</v>
      </c>
    </row>
    <row r="22" spans="1:43" x14ac:dyDescent="0.2">
      <c r="D22" s="6"/>
    </row>
    <row r="23" spans="1:43" x14ac:dyDescent="0.2">
      <c r="D23" s="6"/>
    </row>
    <row r="24" spans="1:43" x14ac:dyDescent="0.2">
      <c r="D24" s="6"/>
    </row>
    <row r="25" spans="1:43" x14ac:dyDescent="0.2">
      <c r="D25" s="6"/>
    </row>
    <row r="26" spans="1:43" x14ac:dyDescent="0.2">
      <c r="D26" s="6"/>
    </row>
    <row r="27" spans="1:43" x14ac:dyDescent="0.2">
      <c r="D27" s="6"/>
    </row>
    <row r="28" spans="1:43" x14ac:dyDescent="0.2">
      <c r="D28" s="6"/>
    </row>
    <row r="29" spans="1:43" x14ac:dyDescent="0.2">
      <c r="D29" s="6"/>
    </row>
    <row r="30" spans="1:43" x14ac:dyDescent="0.2">
      <c r="D30" s="6"/>
    </row>
    <row r="31" spans="1:43" x14ac:dyDescent="0.2">
      <c r="D31" s="6"/>
    </row>
    <row r="32" spans="1:43" x14ac:dyDescent="0.2">
      <c r="D32" s="6"/>
    </row>
    <row r="33" spans="4:4" x14ac:dyDescent="0.2">
      <c r="D33" s="6"/>
    </row>
    <row r="34" spans="4:4" x14ac:dyDescent="0.2">
      <c r="D34" s="6"/>
    </row>
    <row r="35" spans="4:4" x14ac:dyDescent="0.2">
      <c r="D35" s="6"/>
    </row>
    <row r="36" spans="4:4" x14ac:dyDescent="0.2">
      <c r="D36" s="6"/>
    </row>
    <row r="37" spans="4:4" x14ac:dyDescent="0.2">
      <c r="D37" s="6"/>
    </row>
    <row r="38" spans="4:4" x14ac:dyDescent="0.2">
      <c r="D38" s="6"/>
    </row>
    <row r="39" spans="4:4" x14ac:dyDescent="0.2">
      <c r="D39" s="6"/>
    </row>
    <row r="40" spans="4:4" x14ac:dyDescent="0.2">
      <c r="D40" s="6"/>
    </row>
    <row r="41" spans="4:4" x14ac:dyDescent="0.2">
      <c r="D41" s="6"/>
    </row>
    <row r="42" spans="4:4" x14ac:dyDescent="0.2">
      <c r="D42" s="6"/>
    </row>
    <row r="43" spans="4:4" x14ac:dyDescent="0.2">
      <c r="D43" s="6"/>
    </row>
    <row r="44" spans="4:4" x14ac:dyDescent="0.2">
      <c r="D44" s="6"/>
    </row>
    <row r="45" spans="4:4" x14ac:dyDescent="0.2">
      <c r="D45" s="6"/>
    </row>
    <row r="46" spans="4:4" x14ac:dyDescent="0.2">
      <c r="D46" s="6"/>
    </row>
    <row r="47" spans="4:4" x14ac:dyDescent="0.2">
      <c r="D47" s="6"/>
    </row>
    <row r="48" spans="4:4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  <row r="76" spans="4:4" x14ac:dyDescent="0.2">
      <c r="D76" s="6"/>
    </row>
    <row r="77" spans="4:4" x14ac:dyDescent="0.2">
      <c r="D77" s="6"/>
    </row>
    <row r="78" spans="4:4" x14ac:dyDescent="0.2">
      <c r="D78" s="6"/>
    </row>
    <row r="79" spans="4:4" x14ac:dyDescent="0.2">
      <c r="D79" s="6"/>
    </row>
    <row r="80" spans="4:4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</sheetData>
  <sheetProtection algorithmName="SHA-512" hashValue="DdWT8j/YxUzMAfzzaMg2UeoF8D7Y1xulB0wCWI07w1xuqYmHW5+9QAnAIWx2bZy2dN9P8e5hmoglPbbfQeY3+w==" saltValue="+pN9k5DSGor17jw2aFos+A==" spinCount="100000" sheet="1" selectLockedCells="1"/>
  <mergeCells count="4">
    <mergeCell ref="A1:G1"/>
    <mergeCell ref="C2:G2"/>
    <mergeCell ref="C3:G3"/>
    <mergeCell ref="C4:G4"/>
  </mergeCells>
  <phoneticPr fontId="3" type="noConversion"/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2713C-A6C7-4594-9ED4-67D73729C90A}">
  <sheetPr>
    <outlinePr summaryBelow="0"/>
  </sheetPr>
  <dimension ref="A1:X4925"/>
  <sheetViews>
    <sheetView view="pageBreakPreview" zoomScale="85" zoomScaleNormal="100" zoomScaleSheetLayoutView="85" workbookViewId="0">
      <pane ySplit="7" topLeftCell="A8" activePane="bottomLeft" state="frozen"/>
      <selection activeCell="AA30" sqref="AA30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6" width="0" hidden="1" customWidth="1"/>
  </cols>
  <sheetData>
    <row r="1" spans="1:16" ht="15.75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16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16" x14ac:dyDescent="0.2">
      <c r="A3" s="1" t="s">
        <v>5</v>
      </c>
      <c r="B3" s="2" t="s">
        <v>264</v>
      </c>
      <c r="C3" s="224" t="s">
        <v>265</v>
      </c>
      <c r="D3" s="225"/>
      <c r="E3" s="225"/>
      <c r="F3" s="225"/>
      <c r="G3" s="226"/>
      <c r="L3" s="3" t="s">
        <v>4</v>
      </c>
      <c r="P3" t="s">
        <v>6</v>
      </c>
    </row>
    <row r="4" spans="1:16" x14ac:dyDescent="0.2">
      <c r="A4" s="4" t="s">
        <v>7</v>
      </c>
      <c r="B4" s="5" t="s">
        <v>268</v>
      </c>
      <c r="C4" s="227" t="s">
        <v>272</v>
      </c>
      <c r="D4" s="228"/>
      <c r="E4" s="228"/>
      <c r="F4" s="228"/>
      <c r="G4" s="229"/>
      <c r="P4" t="s">
        <v>8</v>
      </c>
    </row>
    <row r="5" spans="1:16" x14ac:dyDescent="0.2">
      <c r="D5" s="6"/>
    </row>
    <row r="6" spans="1:16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16" x14ac:dyDescent="0.2">
      <c r="A7" s="11"/>
      <c r="B7" s="12"/>
      <c r="C7" s="12"/>
      <c r="D7" s="13"/>
      <c r="E7" s="14"/>
      <c r="F7" s="15"/>
      <c r="G7" s="15"/>
    </row>
    <row r="8" spans="1:16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SUMIF(P9:P11,"&lt;&gt;NOR",G9:G11)</f>
        <v>0</v>
      </c>
      <c r="P8" t="s">
        <v>19</v>
      </c>
    </row>
    <row r="9" spans="1:16" s="30" customFormat="1" ht="11.25" outlineLevel="1" x14ac:dyDescent="0.2">
      <c r="A9" s="23">
        <v>1</v>
      </c>
      <c r="B9" s="24" t="s">
        <v>998</v>
      </c>
      <c r="C9" s="25" t="s">
        <v>999</v>
      </c>
      <c r="D9" s="26" t="s">
        <v>23</v>
      </c>
      <c r="E9" s="27">
        <v>11.268000000000001</v>
      </c>
      <c r="F9" s="28"/>
      <c r="G9" s="29">
        <f>ROUND(E9*F9,2)</f>
        <v>0</v>
      </c>
      <c r="P9" s="30" t="s">
        <v>21</v>
      </c>
    </row>
    <row r="10" spans="1:16" s="30" customFormat="1" ht="11.25" outlineLevel="1" x14ac:dyDescent="0.2">
      <c r="A10" s="23"/>
      <c r="B10" s="24"/>
      <c r="C10" s="34" t="s">
        <v>1042</v>
      </c>
      <c r="D10" s="35"/>
      <c r="E10" s="36">
        <v>11.268000000000001</v>
      </c>
      <c r="F10" s="40"/>
      <c r="G10" s="29"/>
    </row>
    <row r="11" spans="1:16" s="30" customFormat="1" ht="22.5" outlineLevel="1" x14ac:dyDescent="0.2">
      <c r="A11" s="23">
        <v>2</v>
      </c>
      <c r="B11" s="24" t="s">
        <v>1000</v>
      </c>
      <c r="C11" s="25" t="s">
        <v>1001</v>
      </c>
      <c r="D11" s="26" t="s">
        <v>23</v>
      </c>
      <c r="E11" s="27">
        <v>11.268000000000001</v>
      </c>
      <c r="F11" s="28"/>
      <c r="G11" s="29">
        <f>ROUND(E11*F11,2)</f>
        <v>0</v>
      </c>
      <c r="P11" s="30" t="s">
        <v>21</v>
      </c>
    </row>
    <row r="12" spans="1:16" x14ac:dyDescent="0.2">
      <c r="A12" s="16" t="s">
        <v>17</v>
      </c>
      <c r="B12" s="17" t="s">
        <v>82</v>
      </c>
      <c r="C12" s="18" t="s">
        <v>83</v>
      </c>
      <c r="D12" s="19"/>
      <c r="E12" s="20"/>
      <c r="F12" s="21"/>
      <c r="G12" s="22">
        <f>SUMIF(P13:P15,"&lt;&gt;NOR",G13:G15)</f>
        <v>0</v>
      </c>
      <c r="P12" t="s">
        <v>19</v>
      </c>
    </row>
    <row r="13" spans="1:16" s="30" customFormat="1" ht="11.25" outlineLevel="1" x14ac:dyDescent="0.2">
      <c r="A13" s="23">
        <v>3</v>
      </c>
      <c r="B13" s="24" t="s">
        <v>1044</v>
      </c>
      <c r="C13" s="25" t="s">
        <v>1045</v>
      </c>
      <c r="D13" s="26" t="s">
        <v>23</v>
      </c>
      <c r="E13" s="27">
        <v>11.268000000000001</v>
      </c>
      <c r="F13" s="28"/>
      <c r="G13" s="29">
        <f>ROUND(E13*F13,2)</f>
        <v>0</v>
      </c>
      <c r="P13" s="30" t="s">
        <v>21</v>
      </c>
    </row>
    <row r="14" spans="1:16" s="30" customFormat="1" ht="11.25" outlineLevel="1" x14ac:dyDescent="0.2">
      <c r="A14" s="23"/>
      <c r="B14" s="24"/>
      <c r="C14" s="34" t="s">
        <v>1042</v>
      </c>
      <c r="D14" s="35"/>
      <c r="E14" s="36">
        <v>11.268000000000001</v>
      </c>
      <c r="F14" s="40"/>
      <c r="G14" s="29"/>
    </row>
    <row r="15" spans="1:16" s="30" customFormat="1" ht="11.25" outlineLevel="1" x14ac:dyDescent="0.2">
      <c r="A15" s="23">
        <v>4</v>
      </c>
      <c r="B15" s="24" t="s">
        <v>1002</v>
      </c>
      <c r="C15" s="25" t="s">
        <v>1046</v>
      </c>
      <c r="D15" s="26" t="s">
        <v>22</v>
      </c>
      <c r="E15" s="27">
        <v>48</v>
      </c>
      <c r="F15" s="28"/>
      <c r="G15" s="29">
        <f>ROUND(E15*F15,2)</f>
        <v>0</v>
      </c>
      <c r="P15" s="30" t="s">
        <v>21</v>
      </c>
    </row>
    <row r="16" spans="1:16" s="30" customFormat="1" ht="11.25" outlineLevel="1" x14ac:dyDescent="0.2">
      <c r="A16" s="23"/>
      <c r="B16" s="24"/>
      <c r="C16" s="34" t="s">
        <v>1043</v>
      </c>
      <c r="D16" s="35"/>
      <c r="E16" s="36">
        <v>48</v>
      </c>
      <c r="F16" s="40"/>
      <c r="G16" s="29"/>
    </row>
    <row r="17" spans="1:16" x14ac:dyDescent="0.2">
      <c r="A17" s="16" t="s">
        <v>17</v>
      </c>
      <c r="B17" s="17" t="s">
        <v>334</v>
      </c>
      <c r="C17" s="18" t="s">
        <v>335</v>
      </c>
      <c r="D17" s="19"/>
      <c r="E17" s="20"/>
      <c r="F17" s="21"/>
      <c r="G17" s="22">
        <f>SUMIF(P18:P24,"&lt;&gt;NOR",G18:G24)</f>
        <v>0</v>
      </c>
      <c r="P17" t="s">
        <v>19</v>
      </c>
    </row>
    <row r="18" spans="1:16" s="30" customFormat="1" ht="11.25" outlineLevel="1" x14ac:dyDescent="0.2">
      <c r="A18" s="23">
        <v>5</v>
      </c>
      <c r="B18" s="24" t="s">
        <v>1003</v>
      </c>
      <c r="C18" s="25" t="s">
        <v>1019</v>
      </c>
      <c r="D18" s="26" t="s">
        <v>22</v>
      </c>
      <c r="E18" s="27">
        <v>25</v>
      </c>
      <c r="F18" s="28"/>
      <c r="G18" s="29">
        <f t="shared" ref="G18:G24" si="0">ROUND(E18*F18,2)</f>
        <v>0</v>
      </c>
      <c r="P18" s="30" t="s">
        <v>21</v>
      </c>
    </row>
    <row r="19" spans="1:16" s="30" customFormat="1" ht="22.5" outlineLevel="1" x14ac:dyDescent="0.2">
      <c r="A19" s="23">
        <v>6</v>
      </c>
      <c r="B19" s="24" t="s">
        <v>1021</v>
      </c>
      <c r="C19" s="25" t="s">
        <v>1020</v>
      </c>
      <c r="D19" s="26" t="s">
        <v>22</v>
      </c>
      <c r="E19" s="27">
        <v>4</v>
      </c>
      <c r="F19" s="28"/>
      <c r="G19" s="29">
        <f t="shared" si="0"/>
        <v>0</v>
      </c>
      <c r="P19" s="30" t="s">
        <v>182</v>
      </c>
    </row>
    <row r="20" spans="1:16" s="30" customFormat="1" ht="22.5" outlineLevel="1" x14ac:dyDescent="0.2">
      <c r="A20" s="23">
        <v>7</v>
      </c>
      <c r="B20" s="24" t="s">
        <v>1022</v>
      </c>
      <c r="C20" s="25" t="s">
        <v>1024</v>
      </c>
      <c r="D20" s="26" t="s">
        <v>22</v>
      </c>
      <c r="E20" s="27">
        <v>21</v>
      </c>
      <c r="F20" s="28"/>
      <c r="G20" s="29">
        <f t="shared" si="0"/>
        <v>0</v>
      </c>
      <c r="P20" s="30" t="s">
        <v>182</v>
      </c>
    </row>
    <row r="21" spans="1:16" s="30" customFormat="1" ht="11.25" outlineLevel="1" x14ac:dyDescent="0.2">
      <c r="A21" s="23">
        <v>8</v>
      </c>
      <c r="B21" s="24" t="s">
        <v>1028</v>
      </c>
      <c r="C21" s="25" t="s">
        <v>1029</v>
      </c>
      <c r="D21" s="26" t="s">
        <v>22</v>
      </c>
      <c r="E21" s="27">
        <v>11</v>
      </c>
      <c r="F21" s="28"/>
      <c r="G21" s="29">
        <f t="shared" si="0"/>
        <v>0</v>
      </c>
    </row>
    <row r="22" spans="1:16" s="30" customFormat="1" ht="22.5" outlineLevel="1" x14ac:dyDescent="0.2">
      <c r="A22" s="23">
        <v>9</v>
      </c>
      <c r="B22" s="24" t="s">
        <v>1023</v>
      </c>
      <c r="C22" s="25" t="s">
        <v>1025</v>
      </c>
      <c r="D22" s="26" t="s">
        <v>22</v>
      </c>
      <c r="E22" s="27">
        <v>11</v>
      </c>
      <c r="F22" s="28"/>
      <c r="G22" s="29">
        <f t="shared" si="0"/>
        <v>0</v>
      </c>
    </row>
    <row r="23" spans="1:16" s="30" customFormat="1" ht="22.5" outlineLevel="1" x14ac:dyDescent="0.2">
      <c r="A23" s="23">
        <v>10</v>
      </c>
      <c r="B23" s="24" t="s">
        <v>1026</v>
      </c>
      <c r="C23" s="25" t="s">
        <v>1027</v>
      </c>
      <c r="D23" s="26" t="s">
        <v>22</v>
      </c>
      <c r="E23" s="27">
        <v>8</v>
      </c>
      <c r="F23" s="28"/>
      <c r="G23" s="29">
        <f t="shared" si="0"/>
        <v>0</v>
      </c>
      <c r="P23" s="30" t="s">
        <v>182</v>
      </c>
    </row>
    <row r="24" spans="1:16" s="30" customFormat="1" ht="11.25" outlineLevel="1" x14ac:dyDescent="0.2">
      <c r="A24" s="23">
        <v>11</v>
      </c>
      <c r="B24" s="24" t="s">
        <v>1004</v>
      </c>
      <c r="C24" s="25" t="s">
        <v>1030</v>
      </c>
      <c r="D24" s="26" t="s">
        <v>22</v>
      </c>
      <c r="E24" s="27">
        <v>8</v>
      </c>
      <c r="F24" s="28"/>
      <c r="G24" s="29">
        <f t="shared" si="0"/>
        <v>0</v>
      </c>
      <c r="P24" s="30" t="s">
        <v>182</v>
      </c>
    </row>
    <row r="25" spans="1:16" ht="25.5" x14ac:dyDescent="0.2">
      <c r="A25" s="16" t="s">
        <v>17</v>
      </c>
      <c r="B25" s="17" t="s">
        <v>449</v>
      </c>
      <c r="C25" s="18" t="s">
        <v>450</v>
      </c>
      <c r="D25" s="19"/>
      <c r="E25" s="20"/>
      <c r="F25" s="21"/>
      <c r="G25" s="22">
        <f>SUMIF(P26:P26,"&lt;&gt;NOR",G26:G26)</f>
        <v>0</v>
      </c>
      <c r="P25" t="s">
        <v>19</v>
      </c>
    </row>
    <row r="26" spans="1:16" s="30" customFormat="1" ht="11.25" outlineLevel="1" x14ac:dyDescent="0.2">
      <c r="A26" s="23">
        <v>12</v>
      </c>
      <c r="B26" s="24" t="s">
        <v>1031</v>
      </c>
      <c r="C26" s="25" t="s">
        <v>1032</v>
      </c>
      <c r="D26" s="26" t="s">
        <v>20</v>
      </c>
      <c r="E26" s="27">
        <v>34</v>
      </c>
      <c r="F26" s="28"/>
      <c r="G26" s="29">
        <f>ROUND(E26*F26,2)</f>
        <v>0</v>
      </c>
      <c r="P26" s="30" t="s">
        <v>21</v>
      </c>
    </row>
    <row r="27" spans="1:16" x14ac:dyDescent="0.2">
      <c r="A27" s="16" t="s">
        <v>17</v>
      </c>
      <c r="B27" s="17" t="s">
        <v>108</v>
      </c>
      <c r="C27" s="18" t="s">
        <v>109</v>
      </c>
      <c r="D27" s="19"/>
      <c r="E27" s="20"/>
      <c r="F27" s="21"/>
      <c r="G27" s="22">
        <f>SUMIF(P28:P28,"&lt;&gt;NOR",G28:G28)</f>
        <v>0</v>
      </c>
      <c r="P27" t="s">
        <v>19</v>
      </c>
    </row>
    <row r="28" spans="1:16" s="30" customFormat="1" ht="11.25" outlineLevel="1" x14ac:dyDescent="0.2">
      <c r="A28" s="23">
        <v>13</v>
      </c>
      <c r="B28" s="24" t="s">
        <v>1005</v>
      </c>
      <c r="C28" s="26" t="s">
        <v>1047</v>
      </c>
      <c r="D28" s="26" t="s">
        <v>112</v>
      </c>
      <c r="E28" s="27">
        <v>30.160000000000004</v>
      </c>
      <c r="F28" s="28"/>
      <c r="G28" s="29">
        <f>ROUND(E28*F28,2)</f>
        <v>0</v>
      </c>
      <c r="P28" s="30" t="s">
        <v>21</v>
      </c>
    </row>
    <row r="29" spans="1:16" x14ac:dyDescent="0.2">
      <c r="A29" s="16" t="s">
        <v>17</v>
      </c>
      <c r="B29" s="17" t="s">
        <v>405</v>
      </c>
      <c r="C29" s="18" t="s">
        <v>406</v>
      </c>
      <c r="D29" s="19"/>
      <c r="E29" s="20"/>
      <c r="F29" s="21"/>
      <c r="G29" s="22">
        <f>SUMIF(P30:P39,"&lt;&gt;NOR",G30:G39)</f>
        <v>0</v>
      </c>
      <c r="P29" t="s">
        <v>19</v>
      </c>
    </row>
    <row r="30" spans="1:16" s="30" customFormat="1" ht="11.25" outlineLevel="1" x14ac:dyDescent="0.2">
      <c r="A30" s="23">
        <v>14</v>
      </c>
      <c r="B30" s="24" t="s">
        <v>1016</v>
      </c>
      <c r="C30" s="25" t="s">
        <v>1017</v>
      </c>
      <c r="D30" s="26" t="s">
        <v>30</v>
      </c>
      <c r="E30" s="27">
        <v>105</v>
      </c>
      <c r="F30" s="28"/>
      <c r="G30" s="29">
        <f t="shared" ref="G30:G39" si="1">ROUND(E30*F30,2)</f>
        <v>0</v>
      </c>
      <c r="P30" s="30" t="s">
        <v>393</v>
      </c>
    </row>
    <row r="31" spans="1:16" s="30" customFormat="1" ht="11.25" outlineLevel="1" x14ac:dyDescent="0.2">
      <c r="A31" s="23">
        <v>15</v>
      </c>
      <c r="B31" s="24" t="s">
        <v>1006</v>
      </c>
      <c r="C31" s="25" t="s">
        <v>1018</v>
      </c>
      <c r="D31" s="26" t="s">
        <v>30</v>
      </c>
      <c r="E31" s="27">
        <v>335</v>
      </c>
      <c r="F31" s="28"/>
      <c r="G31" s="29">
        <f t="shared" si="1"/>
        <v>0</v>
      </c>
      <c r="P31" s="30" t="s">
        <v>393</v>
      </c>
    </row>
    <row r="32" spans="1:16" s="30" customFormat="1" ht="11.25" outlineLevel="1" x14ac:dyDescent="0.2">
      <c r="A32" s="23">
        <v>16</v>
      </c>
      <c r="B32" s="24" t="s">
        <v>1035</v>
      </c>
      <c r="C32" s="25" t="s">
        <v>1033</v>
      </c>
      <c r="D32" s="26" t="s">
        <v>22</v>
      </c>
      <c r="E32" s="27">
        <v>1</v>
      </c>
      <c r="F32" s="28"/>
      <c r="G32" s="29">
        <f t="shared" si="1"/>
        <v>0</v>
      </c>
      <c r="P32" s="30" t="s">
        <v>393</v>
      </c>
    </row>
    <row r="33" spans="1:16" s="30" customFormat="1" ht="11.25" outlineLevel="1" x14ac:dyDescent="0.2">
      <c r="A33" s="23">
        <v>17</v>
      </c>
      <c r="B33" s="24" t="s">
        <v>1036</v>
      </c>
      <c r="C33" s="25" t="s">
        <v>1034</v>
      </c>
      <c r="D33" s="26" t="s">
        <v>22</v>
      </c>
      <c r="E33" s="27">
        <v>1</v>
      </c>
      <c r="F33" s="28"/>
      <c r="G33" s="29">
        <f t="shared" si="1"/>
        <v>0</v>
      </c>
    </row>
    <row r="34" spans="1:16" s="30" customFormat="1" ht="33.75" outlineLevel="1" x14ac:dyDescent="0.2">
      <c r="A34" s="23">
        <v>18</v>
      </c>
      <c r="B34" s="24" t="s">
        <v>1014</v>
      </c>
      <c r="C34" s="25" t="s">
        <v>1015</v>
      </c>
      <c r="D34" s="26" t="s">
        <v>30</v>
      </c>
      <c r="E34" s="27">
        <v>105</v>
      </c>
      <c r="F34" s="28"/>
      <c r="G34" s="29">
        <f t="shared" si="1"/>
        <v>0</v>
      </c>
      <c r="P34" s="30" t="s">
        <v>182</v>
      </c>
    </row>
    <row r="35" spans="1:16" s="30" customFormat="1" ht="22.5" outlineLevel="1" x14ac:dyDescent="0.2">
      <c r="A35" s="23">
        <v>19</v>
      </c>
      <c r="B35" s="24" t="s">
        <v>1007</v>
      </c>
      <c r="C35" s="25" t="s">
        <v>1008</v>
      </c>
      <c r="D35" s="26" t="s">
        <v>30</v>
      </c>
      <c r="E35" s="27">
        <v>113</v>
      </c>
      <c r="F35" s="28"/>
      <c r="G35" s="29">
        <f t="shared" si="1"/>
        <v>0</v>
      </c>
      <c r="P35" s="30" t="s">
        <v>182</v>
      </c>
    </row>
    <row r="36" spans="1:16" s="30" customFormat="1" ht="11.25" outlineLevel="1" x14ac:dyDescent="0.2">
      <c r="A36" s="23">
        <v>20</v>
      </c>
      <c r="B36" s="24" t="s">
        <v>1010</v>
      </c>
      <c r="C36" s="25" t="s">
        <v>1011</v>
      </c>
      <c r="D36" s="26" t="s">
        <v>30</v>
      </c>
      <c r="E36" s="27">
        <v>335</v>
      </c>
      <c r="F36" s="28"/>
      <c r="G36" s="29">
        <f t="shared" si="1"/>
        <v>0</v>
      </c>
      <c r="P36" s="30" t="s">
        <v>182</v>
      </c>
    </row>
    <row r="37" spans="1:16" s="30" customFormat="1" ht="11.25" outlineLevel="1" x14ac:dyDescent="0.2">
      <c r="A37" s="23">
        <v>21</v>
      </c>
      <c r="B37" s="24" t="s">
        <v>1012</v>
      </c>
      <c r="C37" s="25" t="s">
        <v>1013</v>
      </c>
      <c r="D37" s="26" t="s">
        <v>30</v>
      </c>
      <c r="E37" s="27">
        <v>315</v>
      </c>
      <c r="F37" s="28"/>
      <c r="G37" s="29">
        <f t="shared" si="1"/>
        <v>0</v>
      </c>
      <c r="P37" s="30" t="s">
        <v>182</v>
      </c>
    </row>
    <row r="38" spans="1:16" s="30" customFormat="1" ht="11.25" outlineLevel="1" x14ac:dyDescent="0.2">
      <c r="A38" s="23">
        <v>22</v>
      </c>
      <c r="B38" s="24" t="s">
        <v>1009</v>
      </c>
      <c r="C38" s="25" t="s">
        <v>1037</v>
      </c>
      <c r="D38" s="26" t="s">
        <v>22</v>
      </c>
      <c r="E38" s="27">
        <v>21</v>
      </c>
      <c r="F38" s="28"/>
      <c r="G38" s="29">
        <f t="shared" si="1"/>
        <v>0</v>
      </c>
      <c r="P38" s="30" t="s">
        <v>182</v>
      </c>
    </row>
    <row r="39" spans="1:16" s="30" customFormat="1" ht="11.25" outlineLevel="1" x14ac:dyDescent="0.2">
      <c r="A39" s="23">
        <v>23</v>
      </c>
      <c r="B39" s="24" t="s">
        <v>1038</v>
      </c>
      <c r="C39" s="25" t="s">
        <v>1039</v>
      </c>
      <c r="D39" s="26" t="s">
        <v>78</v>
      </c>
      <c r="E39" s="27">
        <v>1</v>
      </c>
      <c r="F39" s="28"/>
      <c r="G39" s="29">
        <f t="shared" si="1"/>
        <v>0</v>
      </c>
      <c r="P39" s="30" t="s">
        <v>182</v>
      </c>
    </row>
    <row r="40" spans="1:16" s="30" customFormat="1" ht="22.5" outlineLevel="1" x14ac:dyDescent="0.2">
      <c r="A40" s="42">
        <v>24</v>
      </c>
      <c r="B40" s="43" t="s">
        <v>1040</v>
      </c>
      <c r="C40" s="44" t="s">
        <v>1041</v>
      </c>
      <c r="D40" s="45" t="s">
        <v>78</v>
      </c>
      <c r="E40" s="46">
        <v>1</v>
      </c>
      <c r="F40" s="47"/>
      <c r="G40" s="48">
        <f t="shared" ref="G40" si="2">ROUND(E40*F40,2)</f>
        <v>0</v>
      </c>
      <c r="P40" s="30" t="s">
        <v>310</v>
      </c>
    </row>
    <row r="41" spans="1:16" x14ac:dyDescent="0.2">
      <c r="A41" s="11"/>
      <c r="B41" s="12"/>
      <c r="C41" s="49"/>
      <c r="D41" s="13"/>
      <c r="E41" s="11"/>
      <c r="F41" s="11"/>
      <c r="G41" s="11"/>
      <c r="N41">
        <v>15</v>
      </c>
      <c r="O41">
        <v>21</v>
      </c>
      <c r="P41" t="s">
        <v>16</v>
      </c>
    </row>
    <row r="42" spans="1:16" x14ac:dyDescent="0.2">
      <c r="C42" s="50"/>
      <c r="D42" s="6"/>
      <c r="G42" s="22">
        <f>SUM(G8:G40)/2</f>
        <v>0</v>
      </c>
      <c r="P42" t="s">
        <v>113</v>
      </c>
    </row>
    <row r="43" spans="1:16" x14ac:dyDescent="0.2">
      <c r="D43" s="6"/>
    </row>
    <row r="44" spans="1:16" x14ac:dyDescent="0.2">
      <c r="D44" s="6"/>
    </row>
    <row r="45" spans="1:16" x14ac:dyDescent="0.2">
      <c r="D45" s="6"/>
    </row>
    <row r="46" spans="1:16" x14ac:dyDescent="0.2">
      <c r="D46" s="6"/>
    </row>
    <row r="47" spans="1:16" x14ac:dyDescent="0.2">
      <c r="D47" s="6"/>
    </row>
    <row r="48" spans="1:16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  <row r="76" spans="4:4" x14ac:dyDescent="0.2">
      <c r="D76" s="6"/>
    </row>
    <row r="77" spans="4:4" x14ac:dyDescent="0.2">
      <c r="D77" s="6"/>
    </row>
    <row r="78" spans="4:4" x14ac:dyDescent="0.2">
      <c r="D78" s="6"/>
    </row>
    <row r="79" spans="4:4" x14ac:dyDescent="0.2">
      <c r="D79" s="6"/>
    </row>
    <row r="80" spans="4:4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</sheetData>
  <sheetProtection algorithmName="SHA-512" hashValue="awUPLtuah/ywi0lPkepmKE7/kI3bW5nN6ygSeAW951dmt8QExWK4JCRSOhDMGU5UBjcz0IhcjZEqkLH/V1ucYw==" saltValue="gHo3Gh7n4ZYZmPsWnHR4Qw==" spinCount="100000" sheet="1" selectLockedCells="1"/>
  <mergeCells count="4">
    <mergeCell ref="A1:G1"/>
    <mergeCell ref="C2:G2"/>
    <mergeCell ref="C3:G3"/>
    <mergeCell ref="C4:G4"/>
  </mergeCells>
  <phoneticPr fontId="3" type="noConversion"/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AD739-0BA0-45C4-90BD-2EA5419E039A}">
  <sheetPr>
    <outlinePr summaryBelow="0"/>
  </sheetPr>
  <dimension ref="A1:AQ4913"/>
  <sheetViews>
    <sheetView view="pageBreakPreview" zoomScale="85" zoomScaleNormal="100" zoomScaleSheetLayoutView="85" workbookViewId="0">
      <pane ySplit="7" topLeftCell="A8" activePane="bottomLeft" state="frozen"/>
      <selection activeCell="AA30" sqref="AA30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6" width="0" hidden="1" customWidth="1"/>
  </cols>
  <sheetData>
    <row r="1" spans="1:43" ht="15.75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43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43" x14ac:dyDescent="0.2">
      <c r="A3" s="1" t="s">
        <v>5</v>
      </c>
      <c r="B3" s="2" t="s">
        <v>264</v>
      </c>
      <c r="C3" s="224" t="s">
        <v>265</v>
      </c>
      <c r="D3" s="225"/>
      <c r="E3" s="225"/>
      <c r="F3" s="225"/>
      <c r="G3" s="226"/>
      <c r="L3" s="3" t="s">
        <v>4</v>
      </c>
      <c r="P3" t="s">
        <v>6</v>
      </c>
    </row>
    <row r="4" spans="1:43" x14ac:dyDescent="0.2">
      <c r="A4" s="4" t="s">
        <v>7</v>
      </c>
      <c r="B4" s="5" t="s">
        <v>269</v>
      </c>
      <c r="C4" s="227" t="s">
        <v>273</v>
      </c>
      <c r="D4" s="228"/>
      <c r="E4" s="228"/>
      <c r="F4" s="228"/>
      <c r="G4" s="229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SUMIF(P9:P19,"&lt;&gt;NOR",G9:G19)</f>
        <v>0</v>
      </c>
      <c r="P8" t="s">
        <v>19</v>
      </c>
    </row>
    <row r="9" spans="1:43" ht="22.5" outlineLevel="1" x14ac:dyDescent="0.2">
      <c r="A9" s="23">
        <v>1</v>
      </c>
      <c r="B9" s="24" t="s">
        <v>1048</v>
      </c>
      <c r="C9" s="25" t="s">
        <v>1058</v>
      </c>
      <c r="D9" s="26" t="s">
        <v>20</v>
      </c>
      <c r="E9" s="27">
        <v>1030</v>
      </c>
      <c r="F9" s="28"/>
      <c r="G9" s="29">
        <f t="shared" ref="G9:G19" si="0">ROUND(E9*F9,2)</f>
        <v>0</v>
      </c>
      <c r="H9" s="30"/>
      <c r="I9" s="30"/>
      <c r="J9" s="30"/>
      <c r="K9" s="30"/>
      <c r="L9" s="30"/>
      <c r="M9" s="30"/>
      <c r="N9" s="30"/>
      <c r="O9" s="30"/>
      <c r="P9" s="30" t="s">
        <v>21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outlineLevel="1" x14ac:dyDescent="0.2">
      <c r="A10" s="23">
        <v>2</v>
      </c>
      <c r="B10" s="24" t="s">
        <v>1049</v>
      </c>
      <c r="C10" s="26" t="s">
        <v>1059</v>
      </c>
      <c r="D10" s="26" t="s">
        <v>20</v>
      </c>
      <c r="E10" s="27">
        <v>2060</v>
      </c>
      <c r="F10" s="28"/>
      <c r="G10" s="29">
        <f t="shared" si="0"/>
        <v>0</v>
      </c>
      <c r="H10" s="30"/>
      <c r="I10" s="30"/>
      <c r="J10" s="30"/>
      <c r="K10" s="30"/>
      <c r="L10" s="30"/>
      <c r="M10" s="30"/>
      <c r="N10" s="30"/>
      <c r="O10" s="30"/>
      <c r="P10" s="30" t="s">
        <v>21</v>
      </c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</row>
    <row r="11" spans="1:43" outlineLevel="1" x14ac:dyDescent="0.2">
      <c r="A11" s="23">
        <v>3</v>
      </c>
      <c r="B11" s="24" t="s">
        <v>61</v>
      </c>
      <c r="C11" s="25" t="s">
        <v>62</v>
      </c>
      <c r="D11" s="26" t="s">
        <v>20</v>
      </c>
      <c r="E11" s="27">
        <v>1030</v>
      </c>
      <c r="F11" s="28"/>
      <c r="G11" s="29">
        <f t="shared" si="0"/>
        <v>0</v>
      </c>
      <c r="H11" s="30"/>
      <c r="I11" s="30"/>
      <c r="J11" s="30"/>
      <c r="K11" s="30"/>
      <c r="L11" s="30"/>
      <c r="M11" s="30"/>
      <c r="N11" s="30"/>
      <c r="O11" s="30"/>
      <c r="P11" s="30" t="s">
        <v>21</v>
      </c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</row>
    <row r="12" spans="1:43" outlineLevel="1" x14ac:dyDescent="0.2">
      <c r="A12" s="23">
        <v>4</v>
      </c>
      <c r="B12" s="24" t="s">
        <v>69</v>
      </c>
      <c r="C12" s="25" t="s">
        <v>70</v>
      </c>
      <c r="D12" s="26" t="s">
        <v>20</v>
      </c>
      <c r="E12" s="27">
        <v>1030</v>
      </c>
      <c r="F12" s="28"/>
      <c r="G12" s="29">
        <f>ROUND(E12*F12,2)</f>
        <v>0</v>
      </c>
      <c r="H12" s="30"/>
      <c r="I12" s="30"/>
      <c r="J12" s="30"/>
      <c r="K12" s="30"/>
      <c r="L12" s="30"/>
      <c r="M12" s="30"/>
      <c r="N12" s="30"/>
      <c r="O12" s="30"/>
      <c r="P12" s="30" t="s">
        <v>71</v>
      </c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</row>
    <row r="13" spans="1:43" outlineLevel="1" x14ac:dyDescent="0.2">
      <c r="A13" s="23"/>
      <c r="B13" s="24"/>
      <c r="C13" s="34" t="s">
        <v>1057</v>
      </c>
      <c r="D13" s="35"/>
      <c r="E13" s="36">
        <v>1030</v>
      </c>
      <c r="F13" s="37"/>
      <c r="G13" s="29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</row>
    <row r="14" spans="1:43" outlineLevel="1" x14ac:dyDescent="0.2">
      <c r="A14" s="23">
        <v>5</v>
      </c>
      <c r="B14" s="24" t="s">
        <v>72</v>
      </c>
      <c r="C14" s="25" t="s">
        <v>73</v>
      </c>
      <c r="D14" s="26" t="s">
        <v>20</v>
      </c>
      <c r="E14" s="27">
        <v>1030</v>
      </c>
      <c r="F14" s="28"/>
      <c r="G14" s="29">
        <f t="shared" ref="G14:G15" si="1">ROUND(E14*F14,2)</f>
        <v>0</v>
      </c>
      <c r="H14" s="30"/>
      <c r="I14" s="30"/>
      <c r="J14" s="30"/>
      <c r="K14" s="30"/>
      <c r="L14" s="30"/>
      <c r="M14" s="30"/>
      <c r="N14" s="30"/>
      <c r="O14" s="30"/>
      <c r="P14" s="30" t="s">
        <v>21</v>
      </c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</row>
    <row r="15" spans="1:43" outlineLevel="1" x14ac:dyDescent="0.2">
      <c r="A15" s="23">
        <v>6</v>
      </c>
      <c r="B15" s="24" t="s">
        <v>74</v>
      </c>
      <c r="C15" s="25" t="s">
        <v>75</v>
      </c>
      <c r="D15" s="26" t="s">
        <v>20</v>
      </c>
      <c r="E15" s="27">
        <v>1030</v>
      </c>
      <c r="F15" s="28"/>
      <c r="G15" s="29">
        <f t="shared" si="1"/>
        <v>0</v>
      </c>
      <c r="H15" s="30"/>
      <c r="I15" s="30"/>
      <c r="J15" s="30"/>
      <c r="K15" s="30"/>
      <c r="L15" s="30"/>
      <c r="M15" s="30"/>
      <c r="N15" s="30"/>
      <c r="O15" s="30"/>
      <c r="P15" s="30" t="s">
        <v>21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</row>
    <row r="16" spans="1:43" outlineLevel="1" x14ac:dyDescent="0.2">
      <c r="A16" s="23">
        <v>7</v>
      </c>
      <c r="B16" s="24" t="s">
        <v>1050</v>
      </c>
      <c r="C16" s="25" t="s">
        <v>1060</v>
      </c>
      <c r="D16" s="26" t="s">
        <v>23</v>
      </c>
      <c r="E16" s="27">
        <v>114</v>
      </c>
      <c r="F16" s="28"/>
      <c r="G16" s="29">
        <f t="shared" si="0"/>
        <v>0</v>
      </c>
      <c r="H16" s="30"/>
      <c r="I16" s="30"/>
      <c r="J16" s="30"/>
      <c r="K16" s="30"/>
      <c r="L16" s="30"/>
      <c r="M16" s="30"/>
      <c r="N16" s="30"/>
      <c r="O16" s="30"/>
      <c r="P16" s="30" t="s">
        <v>21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</row>
    <row r="17" spans="1:43" outlineLevel="1" x14ac:dyDescent="0.2">
      <c r="A17" s="23">
        <v>8</v>
      </c>
      <c r="B17" s="24" t="s">
        <v>1051</v>
      </c>
      <c r="C17" s="25" t="s">
        <v>1052</v>
      </c>
      <c r="D17" s="26" t="s">
        <v>79</v>
      </c>
      <c r="E17" s="27">
        <v>57</v>
      </c>
      <c r="F17" s="28"/>
      <c r="G17" s="29">
        <f t="shared" si="0"/>
        <v>0</v>
      </c>
      <c r="H17" s="30"/>
      <c r="I17" s="30"/>
      <c r="J17" s="30"/>
      <c r="K17" s="30"/>
      <c r="L17" s="30"/>
      <c r="M17" s="30"/>
      <c r="N17" s="30"/>
      <c r="O17" s="30"/>
      <c r="P17" s="30" t="s">
        <v>182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</row>
    <row r="18" spans="1:43" outlineLevel="1" x14ac:dyDescent="0.2">
      <c r="A18" s="23">
        <v>9</v>
      </c>
      <c r="B18" s="24" t="s">
        <v>1053</v>
      </c>
      <c r="C18" s="25" t="s">
        <v>1061</v>
      </c>
      <c r="D18" s="26" t="s">
        <v>1054</v>
      </c>
      <c r="E18" s="27">
        <v>2</v>
      </c>
      <c r="F18" s="28"/>
      <c r="G18" s="29">
        <f t="shared" si="0"/>
        <v>0</v>
      </c>
      <c r="H18" s="30"/>
      <c r="I18" s="30"/>
      <c r="J18" s="30"/>
      <c r="K18" s="30"/>
      <c r="L18" s="30"/>
      <c r="M18" s="30"/>
      <c r="N18" s="30"/>
      <c r="O18" s="30"/>
      <c r="P18" s="30" t="s">
        <v>182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</row>
    <row r="19" spans="1:43" outlineLevel="1" x14ac:dyDescent="0.2">
      <c r="A19" s="23">
        <v>10</v>
      </c>
      <c r="B19" s="24" t="s">
        <v>1055</v>
      </c>
      <c r="C19" s="25" t="s">
        <v>1062</v>
      </c>
      <c r="D19" s="26" t="s">
        <v>1054</v>
      </c>
      <c r="E19" s="27">
        <v>2</v>
      </c>
      <c r="F19" s="28"/>
      <c r="G19" s="29">
        <f t="shared" si="0"/>
        <v>0</v>
      </c>
      <c r="H19" s="30"/>
      <c r="I19" s="30"/>
      <c r="J19" s="30"/>
      <c r="K19" s="30"/>
      <c r="L19" s="30"/>
      <c r="M19" s="30"/>
      <c r="N19" s="30"/>
      <c r="O19" s="30"/>
      <c r="P19" s="30" t="s">
        <v>182</v>
      </c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</row>
    <row r="20" spans="1:43" x14ac:dyDescent="0.2">
      <c r="A20" s="16" t="s">
        <v>17</v>
      </c>
      <c r="B20" s="17" t="s">
        <v>128</v>
      </c>
      <c r="C20" s="18" t="s">
        <v>129</v>
      </c>
      <c r="D20" s="19"/>
      <c r="E20" s="20"/>
      <c r="F20" s="21"/>
      <c r="G20" s="22">
        <f>SUMIF(P21:P26,"&lt;&gt;NOR",G21:G26)</f>
        <v>0</v>
      </c>
      <c r="P20" t="s">
        <v>19</v>
      </c>
    </row>
    <row r="21" spans="1:43" outlineLevel="1" x14ac:dyDescent="0.2">
      <c r="A21" s="23">
        <v>11</v>
      </c>
      <c r="B21" s="24" t="s">
        <v>1063</v>
      </c>
      <c r="C21" s="25" t="s">
        <v>1064</v>
      </c>
      <c r="D21" s="26" t="s">
        <v>20</v>
      </c>
      <c r="E21" s="27">
        <v>10</v>
      </c>
      <c r="F21" s="28"/>
      <c r="G21" s="29">
        <f>ROUND(E21*F21,2)</f>
        <v>0</v>
      </c>
      <c r="H21" s="30"/>
      <c r="I21" s="30"/>
      <c r="J21" s="30"/>
      <c r="K21" s="30"/>
      <c r="L21" s="30"/>
      <c r="M21" s="30"/>
      <c r="N21" s="30"/>
      <c r="O21" s="30"/>
      <c r="P21" s="30" t="s">
        <v>21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</row>
    <row r="22" spans="1:43" outlineLevel="1" x14ac:dyDescent="0.2">
      <c r="A22" s="23"/>
      <c r="B22" s="24"/>
      <c r="C22" s="34" t="s">
        <v>1067</v>
      </c>
      <c r="D22" s="35"/>
      <c r="E22" s="36">
        <v>10</v>
      </c>
      <c r="F22" s="40"/>
      <c r="G22" s="29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43" outlineLevel="1" x14ac:dyDescent="0.2">
      <c r="A23" s="23">
        <v>12</v>
      </c>
      <c r="B23" s="24" t="s">
        <v>1065</v>
      </c>
      <c r="C23" s="25" t="s">
        <v>1066</v>
      </c>
      <c r="D23" s="26" t="s">
        <v>20</v>
      </c>
      <c r="E23" s="27">
        <v>10</v>
      </c>
      <c r="F23" s="28"/>
      <c r="G23" s="29">
        <f>ROUND(E23*F23,2)</f>
        <v>0</v>
      </c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</row>
    <row r="24" spans="1:43" outlineLevel="1" x14ac:dyDescent="0.2">
      <c r="A24" s="23"/>
      <c r="B24" s="24"/>
      <c r="C24" s="34" t="s">
        <v>1067</v>
      </c>
      <c r="D24" s="35"/>
      <c r="E24" s="36">
        <v>10</v>
      </c>
      <c r="F24" s="40"/>
      <c r="G24" s="29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</row>
    <row r="25" spans="1:43" outlineLevel="1" x14ac:dyDescent="0.2">
      <c r="A25" s="23">
        <v>13</v>
      </c>
      <c r="B25" s="24" t="s">
        <v>234</v>
      </c>
      <c r="C25" s="25" t="s">
        <v>153</v>
      </c>
      <c r="D25" s="26" t="s">
        <v>20</v>
      </c>
      <c r="E25" s="27">
        <v>10</v>
      </c>
      <c r="F25" s="28"/>
      <c r="G25" s="29">
        <f t="shared" ref="G25" si="2">ROUND(E25*F25,2)</f>
        <v>0</v>
      </c>
      <c r="H25" s="30"/>
      <c r="I25" s="30"/>
      <c r="J25" s="30"/>
      <c r="K25" s="30"/>
      <c r="L25" s="30"/>
      <c r="M25" s="30"/>
      <c r="N25" s="30"/>
      <c r="O25" s="30"/>
      <c r="P25" s="30" t="s">
        <v>21</v>
      </c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</row>
    <row r="26" spans="1:43" outlineLevel="1" x14ac:dyDescent="0.2">
      <c r="A26" s="23"/>
      <c r="B26" s="24"/>
      <c r="C26" s="34" t="s">
        <v>1067</v>
      </c>
      <c r="D26" s="35"/>
      <c r="E26" s="36">
        <v>10</v>
      </c>
      <c r="F26" s="40"/>
      <c r="G26" s="29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</row>
    <row r="27" spans="1:43" x14ac:dyDescent="0.2">
      <c r="A27" s="16" t="s">
        <v>17</v>
      </c>
      <c r="B27" s="17" t="s">
        <v>108</v>
      </c>
      <c r="C27" s="18" t="s">
        <v>109</v>
      </c>
      <c r="D27" s="19"/>
      <c r="E27" s="20"/>
      <c r="F27" s="21"/>
      <c r="G27" s="22">
        <f>SUMIF(P28:P28,"&lt;&gt;NOR",G28:G28)</f>
        <v>0</v>
      </c>
      <c r="P27" t="s">
        <v>19</v>
      </c>
    </row>
    <row r="28" spans="1:43" ht="22.5" outlineLevel="1" x14ac:dyDescent="0.2">
      <c r="A28" s="42">
        <v>14</v>
      </c>
      <c r="B28" s="43" t="s">
        <v>1056</v>
      </c>
      <c r="C28" s="44" t="s">
        <v>1068</v>
      </c>
      <c r="D28" s="45" t="s">
        <v>112</v>
      </c>
      <c r="E28" s="46">
        <v>4.3499999999999996</v>
      </c>
      <c r="F28" s="47"/>
      <c r="G28" s="48">
        <f>ROUND(E28*F28,2)</f>
        <v>0</v>
      </c>
      <c r="H28" s="30"/>
      <c r="I28" s="30"/>
      <c r="J28" s="30"/>
      <c r="K28" s="30"/>
      <c r="L28" s="30"/>
      <c r="M28" s="30"/>
      <c r="N28" s="30"/>
      <c r="O28" s="30"/>
      <c r="P28" s="30" t="s">
        <v>21</v>
      </c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3" x14ac:dyDescent="0.2">
      <c r="A29" s="11"/>
      <c r="B29" s="12"/>
      <c r="C29" s="49"/>
      <c r="D29" s="13"/>
      <c r="E29" s="11"/>
      <c r="F29" s="11"/>
      <c r="G29" s="11"/>
      <c r="N29">
        <v>15</v>
      </c>
      <c r="O29">
        <v>21</v>
      </c>
      <c r="P29" t="s">
        <v>16</v>
      </c>
    </row>
    <row r="30" spans="1:43" x14ac:dyDescent="0.2">
      <c r="C30" s="50"/>
      <c r="D30" s="6"/>
      <c r="G30" s="22">
        <f>SUM(G8:G28)/2</f>
        <v>0</v>
      </c>
      <c r="P30" t="s">
        <v>113</v>
      </c>
    </row>
    <row r="31" spans="1:43" x14ac:dyDescent="0.2">
      <c r="D31" s="6"/>
    </row>
    <row r="32" spans="1:43" x14ac:dyDescent="0.2">
      <c r="D32" s="6"/>
    </row>
    <row r="33" spans="4:4" x14ac:dyDescent="0.2">
      <c r="D33" s="6"/>
    </row>
    <row r="34" spans="4:4" x14ac:dyDescent="0.2">
      <c r="D34" s="6"/>
    </row>
    <row r="35" spans="4:4" x14ac:dyDescent="0.2">
      <c r="D35" s="6"/>
    </row>
    <row r="36" spans="4:4" x14ac:dyDescent="0.2">
      <c r="D36" s="6"/>
    </row>
    <row r="37" spans="4:4" x14ac:dyDescent="0.2">
      <c r="D37" s="6"/>
    </row>
    <row r="38" spans="4:4" x14ac:dyDescent="0.2">
      <c r="D38" s="6"/>
    </row>
    <row r="39" spans="4:4" x14ac:dyDescent="0.2">
      <c r="D39" s="6"/>
    </row>
    <row r="40" spans="4:4" x14ac:dyDescent="0.2">
      <c r="D40" s="6"/>
    </row>
    <row r="41" spans="4:4" x14ac:dyDescent="0.2">
      <c r="D41" s="6"/>
    </row>
    <row r="42" spans="4:4" x14ac:dyDescent="0.2">
      <c r="D42" s="6"/>
    </row>
    <row r="43" spans="4:4" x14ac:dyDescent="0.2">
      <c r="D43" s="6"/>
    </row>
    <row r="44" spans="4:4" x14ac:dyDescent="0.2">
      <c r="D44" s="6"/>
    </row>
    <row r="45" spans="4:4" x14ac:dyDescent="0.2">
      <c r="D45" s="6"/>
    </row>
    <row r="46" spans="4:4" x14ac:dyDescent="0.2">
      <c r="D46" s="6"/>
    </row>
    <row r="47" spans="4:4" x14ac:dyDescent="0.2">
      <c r="D47" s="6"/>
    </row>
    <row r="48" spans="4:4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  <row r="76" spans="4:4" x14ac:dyDescent="0.2">
      <c r="D76" s="6"/>
    </row>
    <row r="77" spans="4:4" x14ac:dyDescent="0.2">
      <c r="D77" s="6"/>
    </row>
    <row r="78" spans="4:4" x14ac:dyDescent="0.2">
      <c r="D78" s="6"/>
    </row>
    <row r="79" spans="4:4" x14ac:dyDescent="0.2">
      <c r="D79" s="6"/>
    </row>
    <row r="80" spans="4:4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</sheetData>
  <sheetProtection algorithmName="SHA-512" hashValue="qVX3KBWZOD8VFCFf+6LnEn7l9D7oytHhoTUWtjRiHoiA4Bv4BDiUvhKjoT10snVse9gpnhORg6GYpEDwILz9fQ==" saltValue="VZAq1MHoFPLIZXN/z0b/sg==" spinCount="100000" sheet="1" selectLockedCell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B7B20-0964-4585-9D7D-656E8AB53AEE}">
  <sheetPr>
    <outlinePr summaryBelow="0"/>
  </sheetPr>
  <dimension ref="A1:AQ4954"/>
  <sheetViews>
    <sheetView view="pageBreakPreview" zoomScale="85" zoomScaleNormal="100" zoomScaleSheetLayoutView="85" workbookViewId="0">
      <pane ySplit="7" topLeftCell="A8" activePane="bottomLeft" state="frozen"/>
      <selection activeCell="AA30" sqref="AA30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5703125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6" width="0" hidden="1" customWidth="1"/>
  </cols>
  <sheetData>
    <row r="1" spans="1:16" ht="15.75" x14ac:dyDescent="0.25">
      <c r="A1" s="223" t="s">
        <v>0</v>
      </c>
      <c r="B1" s="223"/>
      <c r="C1" s="223"/>
      <c r="D1" s="223"/>
      <c r="E1" s="223"/>
      <c r="F1" s="223"/>
      <c r="G1" s="223"/>
      <c r="P1" t="s">
        <v>1</v>
      </c>
    </row>
    <row r="2" spans="1:16" x14ac:dyDescent="0.2">
      <c r="A2" s="1" t="s">
        <v>2</v>
      </c>
      <c r="B2" s="2" t="s">
        <v>3</v>
      </c>
      <c r="C2" s="224" t="s">
        <v>114</v>
      </c>
      <c r="D2" s="225"/>
      <c r="E2" s="225"/>
      <c r="F2" s="225"/>
      <c r="G2" s="226"/>
      <c r="P2" t="s">
        <v>4</v>
      </c>
    </row>
    <row r="3" spans="1:16" x14ac:dyDescent="0.2">
      <c r="A3" s="1" t="s">
        <v>5</v>
      </c>
      <c r="B3" s="2" t="s">
        <v>274</v>
      </c>
      <c r="C3" s="224" t="s">
        <v>275</v>
      </c>
      <c r="D3" s="225"/>
      <c r="E3" s="225"/>
      <c r="F3" s="225"/>
      <c r="G3" s="226"/>
      <c r="L3" s="3" t="s">
        <v>4</v>
      </c>
      <c r="P3" t="s">
        <v>6</v>
      </c>
    </row>
    <row r="4" spans="1:16" x14ac:dyDescent="0.2">
      <c r="A4" s="4" t="s">
        <v>7</v>
      </c>
      <c r="B4" s="5" t="s">
        <v>282</v>
      </c>
      <c r="C4" s="227" t="s">
        <v>275</v>
      </c>
      <c r="D4" s="228"/>
      <c r="E4" s="228"/>
      <c r="F4" s="228"/>
      <c r="G4" s="229"/>
      <c r="P4" t="s">
        <v>8</v>
      </c>
    </row>
    <row r="5" spans="1:16" x14ac:dyDescent="0.2">
      <c r="D5" s="6"/>
    </row>
    <row r="6" spans="1:16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16" x14ac:dyDescent="0.2">
      <c r="A7" s="11"/>
      <c r="B7" s="12"/>
      <c r="C7" s="12"/>
      <c r="D7" s="13"/>
      <c r="E7" s="14"/>
      <c r="F7" s="15"/>
      <c r="G7" s="15"/>
    </row>
    <row r="8" spans="1:16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SUMIF(P9:P37,"&lt;&gt;NOR",G9:G37)</f>
        <v>0</v>
      </c>
      <c r="P8" t="s">
        <v>19</v>
      </c>
    </row>
    <row r="9" spans="1:16" s="30" customFormat="1" ht="22.5" outlineLevel="1" x14ac:dyDescent="0.2">
      <c r="A9" s="23">
        <v>1</v>
      </c>
      <c r="B9" s="24" t="s">
        <v>24</v>
      </c>
      <c r="C9" s="25" t="s">
        <v>25</v>
      </c>
      <c r="D9" s="26" t="s">
        <v>26</v>
      </c>
      <c r="E9" s="27">
        <v>29.126249999999999</v>
      </c>
      <c r="F9" s="28"/>
      <c r="G9" s="29">
        <f t="shared" ref="G9:G22" si="0">ROUND(E9*F9,2)</f>
        <v>0</v>
      </c>
      <c r="P9" s="30" t="s">
        <v>21</v>
      </c>
    </row>
    <row r="10" spans="1:16" s="30" customFormat="1" ht="33.75" outlineLevel="1" x14ac:dyDescent="0.2">
      <c r="A10" s="23">
        <v>2</v>
      </c>
      <c r="B10" s="24" t="s">
        <v>27</v>
      </c>
      <c r="C10" s="25" t="s">
        <v>28</v>
      </c>
      <c r="D10" s="26" t="s">
        <v>29</v>
      </c>
      <c r="E10" s="27">
        <v>3.2362500000000001</v>
      </c>
      <c r="F10" s="28"/>
      <c r="G10" s="29">
        <f t="shared" si="0"/>
        <v>0</v>
      </c>
      <c r="P10" s="30" t="s">
        <v>21</v>
      </c>
    </row>
    <row r="11" spans="1:16" s="30" customFormat="1" ht="22.5" outlineLevel="1" x14ac:dyDescent="0.2">
      <c r="A11" s="23">
        <v>3</v>
      </c>
      <c r="B11" s="24" t="s">
        <v>31</v>
      </c>
      <c r="C11" s="25" t="s">
        <v>32</v>
      </c>
      <c r="D11" s="26" t="s">
        <v>30</v>
      </c>
      <c r="E11" s="27">
        <v>1.2</v>
      </c>
      <c r="F11" s="28"/>
      <c r="G11" s="29">
        <f t="shared" si="0"/>
        <v>0</v>
      </c>
      <c r="J11" s="30">
        <v>6</v>
      </c>
      <c r="P11" s="30" t="s">
        <v>21</v>
      </c>
    </row>
    <row r="12" spans="1:16" s="30" customFormat="1" ht="22.5" outlineLevel="1" x14ac:dyDescent="0.2">
      <c r="A12" s="23">
        <v>4</v>
      </c>
      <c r="B12" s="24" t="s">
        <v>33</v>
      </c>
      <c r="C12" s="25" t="s">
        <v>34</v>
      </c>
      <c r="D12" s="26" t="s">
        <v>23</v>
      </c>
      <c r="E12" s="27">
        <v>2.4</v>
      </c>
      <c r="F12" s="28"/>
      <c r="G12" s="29">
        <f t="shared" si="0"/>
        <v>0</v>
      </c>
      <c r="P12" s="30" t="s">
        <v>21</v>
      </c>
    </row>
    <row r="13" spans="1:16" s="30" customFormat="1" ht="22.5" outlineLevel="1" x14ac:dyDescent="0.2">
      <c r="A13" s="23">
        <v>5</v>
      </c>
      <c r="B13" s="24" t="s">
        <v>732</v>
      </c>
      <c r="C13" s="25" t="s">
        <v>731</v>
      </c>
      <c r="D13" s="26" t="s">
        <v>23</v>
      </c>
      <c r="E13" s="27">
        <v>12.581999999999999</v>
      </c>
      <c r="F13" s="28"/>
      <c r="G13" s="29">
        <f t="shared" ref="G13" si="1">ROUND(E13*F13,2)</f>
        <v>0</v>
      </c>
    </row>
    <row r="14" spans="1:16" s="39" customFormat="1" ht="11.25" outlineLevel="1" x14ac:dyDescent="0.2">
      <c r="A14" s="23"/>
      <c r="B14" s="24"/>
      <c r="C14" s="34" t="s">
        <v>283</v>
      </c>
      <c r="D14" s="35"/>
      <c r="E14" s="36">
        <v>12.581999999999999</v>
      </c>
      <c r="F14" s="40"/>
      <c r="G14" s="29"/>
    </row>
    <row r="15" spans="1:16" s="30" customFormat="1" ht="22.5" outlineLevel="1" x14ac:dyDescent="0.2">
      <c r="A15" s="23">
        <v>6</v>
      </c>
      <c r="B15" s="24" t="s">
        <v>733</v>
      </c>
      <c r="C15" s="25" t="s">
        <v>734</v>
      </c>
      <c r="D15" s="26" t="s">
        <v>23</v>
      </c>
      <c r="E15" s="27">
        <v>29.357999999999997</v>
      </c>
      <c r="F15" s="28"/>
      <c r="G15" s="29">
        <f t="shared" ref="G15" si="2">ROUND(E15*F15,2)</f>
        <v>0</v>
      </c>
      <c r="P15" s="30" t="s">
        <v>21</v>
      </c>
    </row>
    <row r="16" spans="1:16" s="39" customFormat="1" ht="11.25" outlineLevel="1" x14ac:dyDescent="0.2">
      <c r="A16" s="32"/>
      <c r="B16" s="24"/>
      <c r="C16" s="34" t="s">
        <v>284</v>
      </c>
      <c r="D16" s="35"/>
      <c r="E16" s="36">
        <v>29.357999999999997</v>
      </c>
      <c r="F16" s="40"/>
      <c r="G16" s="38"/>
    </row>
    <row r="17" spans="1:43" s="30" customFormat="1" ht="22.5" outlineLevel="1" x14ac:dyDescent="0.2">
      <c r="A17" s="23">
        <v>7</v>
      </c>
      <c r="B17" s="24" t="s">
        <v>40</v>
      </c>
      <c r="C17" s="25" t="s">
        <v>41</v>
      </c>
      <c r="D17" s="26" t="s">
        <v>23</v>
      </c>
      <c r="E17" s="27">
        <v>29.357999999999997</v>
      </c>
      <c r="F17" s="28"/>
      <c r="G17" s="29">
        <f t="shared" ref="G17" si="3">ROUND(E17*F17,2)</f>
        <v>0</v>
      </c>
      <c r="P17" s="30" t="s">
        <v>21</v>
      </c>
    </row>
    <row r="18" spans="1:43" ht="22.5" outlineLevel="1" x14ac:dyDescent="0.2">
      <c r="A18" s="23">
        <v>8</v>
      </c>
      <c r="B18" s="24" t="s">
        <v>49</v>
      </c>
      <c r="C18" s="25" t="s">
        <v>50</v>
      </c>
      <c r="D18" s="26" t="s">
        <v>20</v>
      </c>
      <c r="E18" s="27">
        <v>83.88</v>
      </c>
      <c r="F18" s="28"/>
      <c r="G18" s="29">
        <f t="shared" si="0"/>
        <v>0</v>
      </c>
      <c r="H18" s="30"/>
      <c r="I18" s="30"/>
      <c r="J18" s="30"/>
      <c r="K18" s="30"/>
      <c r="L18" s="30"/>
      <c r="M18" s="30"/>
      <c r="N18" s="30"/>
      <c r="O18" s="30"/>
      <c r="P18" s="30" t="s">
        <v>21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</row>
    <row r="19" spans="1:43" outlineLevel="1" x14ac:dyDescent="0.2">
      <c r="A19" s="23"/>
      <c r="B19" s="24"/>
      <c r="C19" s="34"/>
      <c r="D19" s="35"/>
      <c r="E19" s="36">
        <v>83.88</v>
      </c>
      <c r="F19" s="40"/>
      <c r="G19" s="29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</row>
    <row r="20" spans="1:43" ht="22.5" outlineLevel="1" x14ac:dyDescent="0.2">
      <c r="A20" s="23">
        <v>9</v>
      </c>
      <c r="B20" s="24" t="s">
        <v>51</v>
      </c>
      <c r="C20" s="25" t="s">
        <v>52</v>
      </c>
      <c r="D20" s="26" t="s">
        <v>20</v>
      </c>
      <c r="E20" s="27">
        <v>83.88</v>
      </c>
      <c r="F20" s="28"/>
      <c r="G20" s="29">
        <f t="shared" si="0"/>
        <v>0</v>
      </c>
      <c r="H20" s="30"/>
      <c r="I20" s="30"/>
      <c r="J20" s="30"/>
      <c r="K20" s="30"/>
      <c r="L20" s="30"/>
      <c r="M20" s="30"/>
      <c r="N20" s="30"/>
      <c r="O20" s="30"/>
      <c r="P20" s="30" t="s">
        <v>21</v>
      </c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</row>
    <row r="21" spans="1:43" outlineLevel="1" x14ac:dyDescent="0.2">
      <c r="A21" s="23"/>
      <c r="B21" s="24"/>
      <c r="C21" s="34"/>
      <c r="D21" s="35"/>
      <c r="E21" s="36">
        <v>83.88</v>
      </c>
      <c r="F21" s="40"/>
      <c r="G21" s="29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</row>
    <row r="22" spans="1:43" ht="22.5" outlineLevel="1" x14ac:dyDescent="0.2">
      <c r="A22" s="23">
        <v>10</v>
      </c>
      <c r="B22" s="24" t="s">
        <v>53</v>
      </c>
      <c r="C22" s="25" t="s">
        <v>54</v>
      </c>
      <c r="D22" s="26" t="s">
        <v>23</v>
      </c>
      <c r="E22" s="27">
        <v>41.94</v>
      </c>
      <c r="F22" s="28"/>
      <c r="G22" s="29">
        <f t="shared" si="0"/>
        <v>0</v>
      </c>
      <c r="H22" s="30"/>
      <c r="I22" s="30"/>
      <c r="J22" s="30"/>
      <c r="K22" s="30"/>
      <c r="L22" s="30"/>
      <c r="M22" s="30"/>
      <c r="N22" s="30"/>
      <c r="O22" s="30"/>
      <c r="P22" s="30" t="s">
        <v>21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43" s="41" customFormat="1" outlineLevel="1" x14ac:dyDescent="0.2">
      <c r="A23" s="32"/>
      <c r="B23" s="33"/>
      <c r="C23" s="34"/>
      <c r="D23" s="35"/>
      <c r="E23" s="36">
        <v>41.94</v>
      </c>
      <c r="F23" s="37"/>
      <c r="G23" s="38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</row>
    <row r="24" spans="1:43" ht="33.75" outlineLevel="1" x14ac:dyDescent="0.2">
      <c r="A24" s="23">
        <v>11</v>
      </c>
      <c r="B24" s="24" t="s">
        <v>292</v>
      </c>
      <c r="C24" s="25" t="s">
        <v>117</v>
      </c>
      <c r="D24" s="26" t="s">
        <v>112</v>
      </c>
      <c r="E24" s="27">
        <v>75.492000000000004</v>
      </c>
      <c r="F24" s="28"/>
      <c r="G24" s="29">
        <f t="shared" ref="G24:G37" si="4">ROUND(E24*F24,2)</f>
        <v>0</v>
      </c>
      <c r="H24" s="30"/>
      <c r="I24" s="30"/>
      <c r="J24" s="30"/>
      <c r="K24" s="30"/>
      <c r="L24" s="30"/>
      <c r="M24" s="30"/>
      <c r="N24" s="30"/>
      <c r="O24" s="30"/>
      <c r="P24" s="30" t="s">
        <v>21</v>
      </c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</row>
    <row r="25" spans="1:43" ht="22.5" outlineLevel="1" x14ac:dyDescent="0.2">
      <c r="A25" s="23">
        <v>12</v>
      </c>
      <c r="B25" s="24" t="s">
        <v>57</v>
      </c>
      <c r="C25" s="25" t="s">
        <v>58</v>
      </c>
      <c r="D25" s="26" t="s">
        <v>23</v>
      </c>
      <c r="E25" s="27">
        <v>41.94</v>
      </c>
      <c r="F25" s="28"/>
      <c r="G25" s="29">
        <f t="shared" si="4"/>
        <v>0</v>
      </c>
      <c r="H25" s="30"/>
      <c r="I25" s="30"/>
      <c r="J25" s="30"/>
      <c r="K25" s="30"/>
      <c r="L25" s="30"/>
      <c r="M25" s="30"/>
      <c r="N25" s="30"/>
      <c r="O25" s="30"/>
      <c r="P25" s="30" t="s">
        <v>21</v>
      </c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</row>
    <row r="26" spans="1:43" s="41" customFormat="1" outlineLevel="1" x14ac:dyDescent="0.2">
      <c r="A26" s="32"/>
      <c r="B26" s="33"/>
      <c r="C26" s="34"/>
      <c r="D26" s="35"/>
      <c r="E26" s="36">
        <v>41.94</v>
      </c>
      <c r="F26" s="37"/>
      <c r="G26" s="38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</row>
    <row r="27" spans="1:43" ht="22.5" outlineLevel="1" x14ac:dyDescent="0.2">
      <c r="A27" s="23">
        <v>13</v>
      </c>
      <c r="B27" s="24" t="s">
        <v>63</v>
      </c>
      <c r="C27" s="25" t="s">
        <v>64</v>
      </c>
      <c r="D27" s="26" t="s">
        <v>23</v>
      </c>
      <c r="E27" s="27">
        <v>28.994999999999997</v>
      </c>
      <c r="F27" s="28"/>
      <c r="G27" s="29">
        <f t="shared" si="4"/>
        <v>0</v>
      </c>
      <c r="H27" s="30"/>
      <c r="I27" s="30"/>
      <c r="J27" s="30"/>
      <c r="K27" s="30"/>
      <c r="L27" s="30"/>
      <c r="M27" s="30"/>
      <c r="N27" s="30"/>
      <c r="O27" s="30"/>
      <c r="P27" s="30" t="s">
        <v>21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</row>
    <row r="28" spans="1:43" outlineLevel="1" x14ac:dyDescent="0.2">
      <c r="A28" s="23"/>
      <c r="B28" s="24"/>
      <c r="C28" s="34" t="s">
        <v>285</v>
      </c>
      <c r="D28" s="35"/>
      <c r="E28" s="36">
        <v>41.94</v>
      </c>
      <c r="F28" s="40"/>
      <c r="G28" s="29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3" outlineLevel="1" x14ac:dyDescent="0.2">
      <c r="A29" s="23"/>
      <c r="B29" s="24"/>
      <c r="C29" s="34" t="s">
        <v>39</v>
      </c>
      <c r="D29" s="35"/>
      <c r="E29" s="36">
        <v>41.94</v>
      </c>
      <c r="F29" s="40"/>
      <c r="G29" s="29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3" outlineLevel="1" x14ac:dyDescent="0.2">
      <c r="A30" s="23"/>
      <c r="B30" s="24"/>
      <c r="C30" s="34" t="s">
        <v>65</v>
      </c>
      <c r="D30" s="35"/>
      <c r="E30" s="36">
        <v>-10.356000000000002</v>
      </c>
      <c r="F30" s="40"/>
      <c r="G30" s="29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</row>
    <row r="31" spans="1:43" outlineLevel="1" x14ac:dyDescent="0.2">
      <c r="A31" s="23"/>
      <c r="B31" s="24"/>
      <c r="C31" s="34" t="s">
        <v>66</v>
      </c>
      <c r="D31" s="35"/>
      <c r="E31" s="36">
        <v>-2.5890000000000004</v>
      </c>
      <c r="F31" s="40"/>
      <c r="G31" s="29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</row>
    <row r="32" spans="1:43" outlineLevel="1" x14ac:dyDescent="0.2">
      <c r="A32" s="23"/>
      <c r="B32" s="24"/>
      <c r="C32" s="34"/>
      <c r="D32" s="35"/>
      <c r="E32" s="36">
        <v>28.994999999999997</v>
      </c>
      <c r="F32" s="40"/>
      <c r="G32" s="29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</row>
    <row r="33" spans="1:43" ht="22.5" outlineLevel="1" x14ac:dyDescent="0.2">
      <c r="A33" s="23">
        <v>14</v>
      </c>
      <c r="B33" s="24" t="s">
        <v>67</v>
      </c>
      <c r="C33" s="25" t="s">
        <v>68</v>
      </c>
      <c r="D33" s="26" t="s">
        <v>23</v>
      </c>
      <c r="E33" s="27">
        <v>10.356000000000002</v>
      </c>
      <c r="F33" s="28"/>
      <c r="G33" s="29">
        <f t="shared" si="4"/>
        <v>0</v>
      </c>
      <c r="H33" s="30"/>
      <c r="I33" s="30"/>
      <c r="J33" s="30"/>
      <c r="K33" s="30"/>
      <c r="L33" s="30"/>
      <c r="M33" s="30"/>
      <c r="N33" s="30"/>
      <c r="O33" s="30"/>
      <c r="P33" s="30" t="s">
        <v>21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</row>
    <row r="34" spans="1:43" s="41" customFormat="1" outlineLevel="1" x14ac:dyDescent="0.2">
      <c r="A34" s="32"/>
      <c r="B34" s="33"/>
      <c r="C34" s="34"/>
      <c r="D34" s="35"/>
      <c r="E34" s="36">
        <v>10.356000000000002</v>
      </c>
      <c r="F34" s="37"/>
      <c r="G34" s="38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</row>
    <row r="35" spans="1:43" outlineLevel="1" x14ac:dyDescent="0.2">
      <c r="A35" s="23">
        <v>15</v>
      </c>
      <c r="B35" s="24" t="s">
        <v>74</v>
      </c>
      <c r="C35" s="25" t="s">
        <v>75</v>
      </c>
      <c r="D35" s="26" t="s">
        <v>20</v>
      </c>
      <c r="E35" s="27">
        <v>31.067999999999998</v>
      </c>
      <c r="F35" s="28"/>
      <c r="G35" s="29">
        <f t="shared" si="4"/>
        <v>0</v>
      </c>
      <c r="H35" s="30"/>
      <c r="I35" s="30"/>
      <c r="J35" s="30"/>
      <c r="K35" s="30"/>
      <c r="L35" s="30"/>
      <c r="M35" s="30"/>
      <c r="N35" s="30"/>
      <c r="O35" s="30"/>
      <c r="P35" s="30" t="s">
        <v>21</v>
      </c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</row>
    <row r="36" spans="1:43" ht="33.75" outlineLevel="1" x14ac:dyDescent="0.2">
      <c r="A36" s="23">
        <v>16</v>
      </c>
      <c r="B36" s="24" t="s">
        <v>76</v>
      </c>
      <c r="C36" s="25" t="s">
        <v>77</v>
      </c>
      <c r="D36" s="26" t="s">
        <v>78</v>
      </c>
      <c r="E36" s="27">
        <v>2</v>
      </c>
      <c r="F36" s="28"/>
      <c r="G36" s="29">
        <f t="shared" si="4"/>
        <v>0</v>
      </c>
      <c r="H36" s="30"/>
      <c r="I36" s="30"/>
      <c r="J36" s="30"/>
      <c r="K36" s="30"/>
      <c r="L36" s="30"/>
      <c r="M36" s="30"/>
      <c r="N36" s="30"/>
      <c r="O36" s="30"/>
      <c r="P36" s="30" t="s">
        <v>21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ht="33.75" outlineLevel="1" x14ac:dyDescent="0.2">
      <c r="A37" s="23">
        <v>17</v>
      </c>
      <c r="B37" s="24" t="s">
        <v>80</v>
      </c>
      <c r="C37" s="25" t="s">
        <v>81</v>
      </c>
      <c r="D37" s="26" t="s">
        <v>23</v>
      </c>
      <c r="E37" s="27">
        <v>11.64</v>
      </c>
      <c r="F37" s="28"/>
      <c r="G37" s="29">
        <f t="shared" si="4"/>
        <v>0</v>
      </c>
      <c r="H37" s="30"/>
      <c r="I37" s="30"/>
      <c r="J37" s="30"/>
      <c r="K37" s="30"/>
      <c r="L37" s="30"/>
      <c r="M37" s="30"/>
      <c r="N37" s="30"/>
      <c r="O37" s="30"/>
      <c r="P37" s="30" t="s">
        <v>48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x14ac:dyDescent="0.2">
      <c r="A38" s="16" t="s">
        <v>17</v>
      </c>
      <c r="B38" s="17" t="s">
        <v>82</v>
      </c>
      <c r="C38" s="18" t="s">
        <v>83</v>
      </c>
      <c r="D38" s="19"/>
      <c r="E38" s="20"/>
      <c r="F38" s="21"/>
      <c r="G38" s="22">
        <f>SUMIF(P39:P41,"&lt;&gt;NOR",G39:G41)</f>
        <v>0</v>
      </c>
      <c r="P38" t="s">
        <v>19</v>
      </c>
    </row>
    <row r="39" spans="1:43" outlineLevel="1" x14ac:dyDescent="0.2">
      <c r="A39" s="23">
        <v>18</v>
      </c>
      <c r="B39" s="24" t="s">
        <v>84</v>
      </c>
      <c r="C39" s="25" t="s">
        <v>85</v>
      </c>
      <c r="D39" s="26" t="s">
        <v>23</v>
      </c>
      <c r="E39" s="27">
        <v>2.3300999999999998</v>
      </c>
      <c r="F39" s="28"/>
      <c r="G39" s="29">
        <f>ROUND(E39*F39,2)</f>
        <v>0</v>
      </c>
      <c r="H39" s="30"/>
      <c r="I39" s="30"/>
      <c r="J39" s="30"/>
      <c r="K39" s="30"/>
      <c r="L39" s="30"/>
      <c r="M39" s="30"/>
      <c r="N39" s="30"/>
      <c r="O39" s="30"/>
      <c r="P39" s="30" t="s">
        <v>21</v>
      </c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outlineLevel="1" x14ac:dyDescent="0.2">
      <c r="A40" s="23">
        <v>19</v>
      </c>
      <c r="B40" s="24" t="s">
        <v>86</v>
      </c>
      <c r="C40" s="25" t="s">
        <v>87</v>
      </c>
      <c r="D40" s="26" t="s">
        <v>30</v>
      </c>
      <c r="E40" s="27">
        <v>25.89</v>
      </c>
      <c r="F40" s="28"/>
      <c r="G40" s="29">
        <f>ROUND(E40*F40,2)</f>
        <v>0</v>
      </c>
      <c r="H40" s="30"/>
      <c r="I40" s="30"/>
      <c r="J40" s="30"/>
      <c r="K40" s="30"/>
      <c r="L40" s="30"/>
      <c r="M40" s="30"/>
      <c r="N40" s="30"/>
      <c r="O40" s="30"/>
      <c r="P40" s="30" t="s">
        <v>21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ht="33.75" outlineLevel="1" x14ac:dyDescent="0.2">
      <c r="A41" s="23">
        <v>20</v>
      </c>
      <c r="B41" s="24" t="s">
        <v>88</v>
      </c>
      <c r="C41" s="25" t="s">
        <v>89</v>
      </c>
      <c r="D41" s="26" t="s">
        <v>30</v>
      </c>
      <c r="E41" s="27">
        <v>26.666700000000002</v>
      </c>
      <c r="F41" s="28"/>
      <c r="G41" s="29">
        <f>ROUND(E41*F41,2)</f>
        <v>0</v>
      </c>
      <c r="H41" s="30"/>
      <c r="I41" s="30"/>
      <c r="J41" s="30"/>
      <c r="K41" s="30"/>
      <c r="L41" s="30"/>
      <c r="M41" s="30"/>
      <c r="N41" s="30"/>
      <c r="O41" s="30"/>
      <c r="P41" s="30" t="s">
        <v>48</v>
      </c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43" x14ac:dyDescent="0.2">
      <c r="A42" s="16" t="s">
        <v>17</v>
      </c>
      <c r="B42" s="17" t="s">
        <v>90</v>
      </c>
      <c r="C42" s="18" t="s">
        <v>91</v>
      </c>
      <c r="D42" s="19"/>
      <c r="E42" s="20"/>
      <c r="F42" s="21"/>
      <c r="G42" s="22">
        <f>SUMIF(P43:P44,"&lt;&gt;NOR",G43:G44)</f>
        <v>0</v>
      </c>
      <c r="P42" t="s">
        <v>19</v>
      </c>
    </row>
    <row r="43" spans="1:43" outlineLevel="1" x14ac:dyDescent="0.2">
      <c r="A43" s="23">
        <v>21</v>
      </c>
      <c r="B43" s="24" t="s">
        <v>92</v>
      </c>
      <c r="C43" s="25" t="s">
        <v>93</v>
      </c>
      <c r="D43" s="26" t="s">
        <v>23</v>
      </c>
      <c r="E43" s="27">
        <v>2.5890000000000004</v>
      </c>
      <c r="F43" s="28"/>
      <c r="G43" s="29">
        <f>ROUND(E43*F43,2)</f>
        <v>0</v>
      </c>
      <c r="H43" s="30"/>
      <c r="I43" s="30"/>
      <c r="J43" s="30"/>
      <c r="K43" s="30"/>
      <c r="L43" s="30"/>
      <c r="M43" s="30"/>
      <c r="N43" s="30"/>
      <c r="O43" s="30"/>
      <c r="P43" s="30" t="s">
        <v>21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s="41" customFormat="1" outlineLevel="1" x14ac:dyDescent="0.2">
      <c r="A44" s="32"/>
      <c r="B44" s="33"/>
      <c r="C44" s="34"/>
      <c r="D44" s="35"/>
      <c r="E44" s="36">
        <v>2.5890000000000004</v>
      </c>
      <c r="F44" s="37"/>
      <c r="G44" s="38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</row>
    <row r="45" spans="1:43" x14ac:dyDescent="0.2">
      <c r="A45" s="16" t="s">
        <v>17</v>
      </c>
      <c r="B45" s="17" t="s">
        <v>94</v>
      </c>
      <c r="C45" s="18" t="s">
        <v>95</v>
      </c>
      <c r="D45" s="19"/>
      <c r="E45" s="20"/>
      <c r="F45" s="21"/>
      <c r="G45" s="22">
        <f>SUMIF(P46:P47,"&lt;&gt;NOR",G46:G47)</f>
        <v>0</v>
      </c>
      <c r="P45" t="s">
        <v>19</v>
      </c>
    </row>
    <row r="46" spans="1:43" ht="22.5" outlineLevel="1" x14ac:dyDescent="0.2">
      <c r="A46" s="23">
        <v>22</v>
      </c>
      <c r="B46" s="24" t="s">
        <v>148</v>
      </c>
      <c r="C46" s="25" t="s">
        <v>149</v>
      </c>
      <c r="D46" s="26" t="s">
        <v>30</v>
      </c>
      <c r="E46" s="27">
        <v>25.89</v>
      </c>
      <c r="F46" s="28"/>
      <c r="G46" s="29">
        <f>ROUND(E46*F46,2)</f>
        <v>0</v>
      </c>
      <c r="H46" s="30"/>
      <c r="I46" s="30"/>
      <c r="J46" s="30"/>
      <c r="K46" s="30"/>
      <c r="L46" s="30"/>
      <c r="M46" s="30"/>
      <c r="N46" s="30"/>
      <c r="O46" s="30"/>
      <c r="P46" s="30" t="s">
        <v>21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outlineLevel="1" x14ac:dyDescent="0.2">
      <c r="A47" s="23">
        <v>23</v>
      </c>
      <c r="B47" s="24" t="s">
        <v>156</v>
      </c>
      <c r="C47" s="25" t="s">
        <v>157</v>
      </c>
      <c r="D47" s="26" t="s">
        <v>30</v>
      </c>
      <c r="E47" s="27">
        <v>25.89</v>
      </c>
      <c r="F47" s="28"/>
      <c r="G47" s="29">
        <f>ROUND(E47*F47,2)</f>
        <v>0</v>
      </c>
      <c r="H47" s="30"/>
      <c r="I47" s="30"/>
      <c r="J47" s="30"/>
      <c r="K47" s="30"/>
      <c r="L47" s="30"/>
      <c r="M47" s="30"/>
      <c r="N47" s="30"/>
      <c r="O47" s="30"/>
      <c r="P47" s="30" t="s">
        <v>21</v>
      </c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</row>
    <row r="48" spans="1:43" x14ac:dyDescent="0.2">
      <c r="A48" s="16" t="s">
        <v>17</v>
      </c>
      <c r="B48" s="17" t="s">
        <v>101</v>
      </c>
      <c r="C48" s="18" t="s">
        <v>102</v>
      </c>
      <c r="D48" s="19"/>
      <c r="E48" s="20"/>
      <c r="F48" s="21"/>
      <c r="G48" s="22">
        <f>SUMIF(P49:P51,"&lt;&gt;NOR",G49:G51)</f>
        <v>0</v>
      </c>
      <c r="P48" t="s">
        <v>19</v>
      </c>
    </row>
    <row r="49" spans="1:43" outlineLevel="1" x14ac:dyDescent="0.2">
      <c r="A49" s="23">
        <v>24</v>
      </c>
      <c r="B49" s="24" t="s">
        <v>160</v>
      </c>
      <c r="C49" s="25" t="s">
        <v>161</v>
      </c>
      <c r="D49" s="26" t="s">
        <v>30</v>
      </c>
      <c r="E49" s="27">
        <v>25.89</v>
      </c>
      <c r="F49" s="28"/>
      <c r="G49" s="29">
        <f t="shared" ref="G49:G51" si="5">ROUND(E49*F49,2)</f>
        <v>0</v>
      </c>
      <c r="H49" s="30"/>
      <c r="I49" s="30"/>
      <c r="J49" s="30"/>
      <c r="K49" s="30"/>
      <c r="L49" s="30"/>
      <c r="M49" s="30"/>
      <c r="N49" s="30"/>
      <c r="O49" s="30"/>
      <c r="P49" s="30" t="s">
        <v>21</v>
      </c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</row>
    <row r="50" spans="1:43" s="41" customFormat="1" outlineLevel="1" x14ac:dyDescent="0.2">
      <c r="A50" s="32"/>
      <c r="B50" s="33"/>
      <c r="C50" s="34" t="s">
        <v>180</v>
      </c>
      <c r="D50" s="35"/>
      <c r="E50" s="36">
        <v>25.89</v>
      </c>
      <c r="F50" s="37"/>
      <c r="G50" s="38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</row>
    <row r="51" spans="1:43" ht="22.5" outlineLevel="1" x14ac:dyDescent="0.2">
      <c r="A51" s="23">
        <v>25</v>
      </c>
      <c r="B51" s="24" t="s">
        <v>237</v>
      </c>
      <c r="C51" s="25" t="s">
        <v>163</v>
      </c>
      <c r="D51" s="26" t="s">
        <v>30</v>
      </c>
      <c r="E51" s="27">
        <v>26.666700000000002</v>
      </c>
      <c r="F51" s="28"/>
      <c r="G51" s="29">
        <f t="shared" si="5"/>
        <v>0</v>
      </c>
      <c r="H51" s="30"/>
      <c r="I51" s="30"/>
      <c r="J51" s="30"/>
      <c r="K51" s="30"/>
      <c r="L51" s="30"/>
      <c r="M51" s="30"/>
      <c r="N51" s="30"/>
      <c r="O51" s="30"/>
      <c r="P51" s="30" t="s">
        <v>48</v>
      </c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x14ac:dyDescent="0.2">
      <c r="A52" s="16" t="s">
        <v>17</v>
      </c>
      <c r="B52" s="17" t="s">
        <v>106</v>
      </c>
      <c r="C52" s="18" t="s">
        <v>107</v>
      </c>
      <c r="D52" s="19"/>
      <c r="E52" s="20"/>
      <c r="F52" s="21"/>
      <c r="G52" s="22">
        <f>SUMIF(P53:P67,"&lt;&gt;NOR",G53:G67)</f>
        <v>0</v>
      </c>
      <c r="P52" t="s">
        <v>19</v>
      </c>
    </row>
    <row r="53" spans="1:43" outlineLevel="1" x14ac:dyDescent="0.2">
      <c r="A53" s="23">
        <v>26</v>
      </c>
      <c r="B53" s="24" t="s">
        <v>240</v>
      </c>
      <c r="C53" s="25" t="s">
        <v>290</v>
      </c>
      <c r="D53" s="26" t="s">
        <v>22</v>
      </c>
      <c r="E53" s="27">
        <v>1</v>
      </c>
      <c r="F53" s="28"/>
      <c r="G53" s="29">
        <f t="shared" ref="G53:G67" si="6">ROUND(E53*F53,2)</f>
        <v>0</v>
      </c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ht="22.5" outlineLevel="1" x14ac:dyDescent="0.2">
      <c r="A54" s="23">
        <v>27</v>
      </c>
      <c r="B54" s="24" t="s">
        <v>241</v>
      </c>
      <c r="C54" s="25" t="s">
        <v>291</v>
      </c>
      <c r="D54" s="26" t="s">
        <v>22</v>
      </c>
      <c r="E54" s="27">
        <v>1</v>
      </c>
      <c r="F54" s="28"/>
      <c r="G54" s="29">
        <f t="shared" si="6"/>
        <v>0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</row>
    <row r="55" spans="1:43" outlineLevel="1" x14ac:dyDescent="0.2">
      <c r="A55" s="23">
        <v>28</v>
      </c>
      <c r="B55" s="24" t="s">
        <v>176</v>
      </c>
      <c r="C55" s="25" t="s">
        <v>177</v>
      </c>
      <c r="D55" s="26" t="s">
        <v>22</v>
      </c>
      <c r="E55" s="27">
        <v>4</v>
      </c>
      <c r="F55" s="28"/>
      <c r="G55" s="29">
        <f t="shared" si="6"/>
        <v>0</v>
      </c>
      <c r="H55" s="30"/>
      <c r="I55" s="30"/>
      <c r="J55" s="30"/>
      <c r="K55" s="30"/>
      <c r="L55" s="30"/>
      <c r="M55" s="30"/>
      <c r="N55" s="30"/>
      <c r="O55" s="30"/>
      <c r="P55" s="30" t="s">
        <v>48</v>
      </c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ht="22.5" outlineLevel="1" x14ac:dyDescent="0.2">
      <c r="A56" s="23">
        <v>29</v>
      </c>
      <c r="B56" s="24" t="s">
        <v>178</v>
      </c>
      <c r="C56" s="25" t="s">
        <v>179</v>
      </c>
      <c r="D56" s="26" t="s">
        <v>22</v>
      </c>
      <c r="E56" s="27">
        <v>4</v>
      </c>
      <c r="F56" s="28"/>
      <c r="G56" s="29">
        <f t="shared" si="6"/>
        <v>0</v>
      </c>
      <c r="H56" s="30"/>
      <c r="I56" s="30"/>
      <c r="J56" s="30"/>
      <c r="K56" s="30"/>
      <c r="L56" s="30"/>
      <c r="M56" s="30"/>
      <c r="N56" s="30"/>
      <c r="O56" s="30"/>
      <c r="P56" s="30" t="s">
        <v>48</v>
      </c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</row>
    <row r="57" spans="1:43" ht="22.5" outlineLevel="1" x14ac:dyDescent="0.2">
      <c r="A57" s="23">
        <v>30</v>
      </c>
      <c r="B57" s="24" t="s">
        <v>169</v>
      </c>
      <c r="C57" s="25" t="s">
        <v>168</v>
      </c>
      <c r="D57" s="26" t="s">
        <v>22</v>
      </c>
      <c r="E57" s="27">
        <v>12</v>
      </c>
      <c r="F57" s="28"/>
      <c r="G57" s="29">
        <f>ROUND(E57*F57,2)</f>
        <v>0</v>
      </c>
      <c r="H57" s="30"/>
      <c r="I57" s="30"/>
      <c r="J57" s="30"/>
      <c r="K57" s="30"/>
      <c r="L57" s="30"/>
      <c r="M57" s="30"/>
      <c r="N57" s="30"/>
      <c r="O57" s="30"/>
      <c r="P57" s="30" t="s">
        <v>21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outlineLevel="1" x14ac:dyDescent="0.2">
      <c r="A58" s="23">
        <v>31</v>
      </c>
      <c r="B58" s="24" t="s">
        <v>242</v>
      </c>
      <c r="C58" s="25" t="s">
        <v>183</v>
      </c>
      <c r="D58" s="26" t="s">
        <v>22</v>
      </c>
      <c r="E58" s="27">
        <v>4</v>
      </c>
      <c r="F58" s="28"/>
      <c r="G58" s="29">
        <f>ROUND(E58*F58,2)</f>
        <v>0</v>
      </c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</row>
    <row r="59" spans="1:43" outlineLevel="1" x14ac:dyDescent="0.2">
      <c r="A59" s="23">
        <v>32</v>
      </c>
      <c r="B59" s="24" t="s">
        <v>170</v>
      </c>
      <c r="C59" s="25" t="s">
        <v>171</v>
      </c>
      <c r="D59" s="26" t="s">
        <v>22</v>
      </c>
      <c r="E59" s="27">
        <v>8</v>
      </c>
      <c r="F59" s="28"/>
      <c r="G59" s="29">
        <f>ROUND(E59*F59,2)</f>
        <v>0</v>
      </c>
      <c r="H59" s="30"/>
      <c r="I59" s="30"/>
      <c r="J59" s="30"/>
      <c r="K59" s="30"/>
      <c r="L59" s="30"/>
      <c r="M59" s="30"/>
      <c r="N59" s="30"/>
      <c r="O59" s="30"/>
      <c r="P59" s="30" t="s">
        <v>48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outlineLevel="1" x14ac:dyDescent="0.2">
      <c r="A60" s="23">
        <v>33</v>
      </c>
      <c r="B60" s="24" t="s">
        <v>166</v>
      </c>
      <c r="C60" s="25" t="s">
        <v>181</v>
      </c>
      <c r="D60" s="26" t="s">
        <v>22</v>
      </c>
      <c r="E60" s="27">
        <v>12</v>
      </c>
      <c r="F60" s="28"/>
      <c r="G60" s="29">
        <f t="shared" si="6"/>
        <v>0</v>
      </c>
      <c r="H60" s="30"/>
      <c r="I60" s="30"/>
      <c r="J60" s="30"/>
      <c r="K60" s="30"/>
      <c r="L60" s="30"/>
      <c r="M60" s="30"/>
      <c r="N60" s="30"/>
      <c r="O60" s="30"/>
      <c r="P60" s="30" t="s">
        <v>21</v>
      </c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</row>
    <row r="61" spans="1:43" outlineLevel="1" x14ac:dyDescent="0.2">
      <c r="A61" s="23">
        <v>34</v>
      </c>
      <c r="B61" s="24" t="s">
        <v>150</v>
      </c>
      <c r="C61" s="25" t="s">
        <v>151</v>
      </c>
      <c r="D61" s="26" t="s">
        <v>30</v>
      </c>
      <c r="E61" s="27">
        <v>29.89</v>
      </c>
      <c r="F61" s="28"/>
      <c r="G61" s="29">
        <f t="shared" si="6"/>
        <v>0</v>
      </c>
      <c r="H61" s="30"/>
      <c r="I61" s="30"/>
      <c r="J61" s="30"/>
      <c r="K61" s="30"/>
      <c r="L61" s="30"/>
      <c r="M61" s="30"/>
      <c r="N61" s="30"/>
      <c r="O61" s="30"/>
      <c r="P61" s="30" t="s">
        <v>21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outlineLevel="1" x14ac:dyDescent="0.2">
      <c r="A62" s="23">
        <v>35</v>
      </c>
      <c r="B62" s="24" t="s">
        <v>152</v>
      </c>
      <c r="C62" s="25" t="s">
        <v>167</v>
      </c>
      <c r="D62" s="26" t="s">
        <v>30</v>
      </c>
      <c r="E62" s="27">
        <v>25.89</v>
      </c>
      <c r="F62" s="28"/>
      <c r="G62" s="29">
        <f t="shared" si="6"/>
        <v>0</v>
      </c>
      <c r="H62" s="30"/>
      <c r="I62" s="30"/>
      <c r="J62" s="30"/>
      <c r="K62" s="30"/>
      <c r="L62" s="30"/>
      <c r="M62" s="30"/>
      <c r="N62" s="30"/>
      <c r="O62" s="30"/>
      <c r="P62" s="30" t="s">
        <v>48</v>
      </c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</row>
    <row r="63" spans="1:43" outlineLevel="1" x14ac:dyDescent="0.2">
      <c r="A63" s="23">
        <v>36</v>
      </c>
      <c r="B63" s="24" t="s">
        <v>287</v>
      </c>
      <c r="C63" s="25" t="s">
        <v>165</v>
      </c>
      <c r="D63" s="26" t="s">
        <v>22</v>
      </c>
      <c r="E63" s="27">
        <v>2</v>
      </c>
      <c r="F63" s="28"/>
      <c r="G63" s="29">
        <f t="shared" si="6"/>
        <v>0</v>
      </c>
      <c r="H63" s="30"/>
      <c r="I63" s="30"/>
      <c r="J63" s="30"/>
      <c r="K63" s="30"/>
      <c r="L63" s="30"/>
      <c r="M63" s="30"/>
      <c r="N63" s="30"/>
      <c r="O63" s="30"/>
      <c r="P63" s="30" t="s">
        <v>48</v>
      </c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</row>
    <row r="64" spans="1:43" outlineLevel="1" x14ac:dyDescent="0.2">
      <c r="A64" s="23">
        <v>37</v>
      </c>
      <c r="B64" s="24" t="s">
        <v>288</v>
      </c>
      <c r="C64" s="25" t="s">
        <v>295</v>
      </c>
      <c r="D64" s="26" t="s">
        <v>22</v>
      </c>
      <c r="E64" s="27">
        <v>1</v>
      </c>
      <c r="F64" s="28"/>
      <c r="G64" s="29">
        <f t="shared" si="6"/>
        <v>0</v>
      </c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</row>
    <row r="65" spans="1:43" outlineLevel="1" x14ac:dyDescent="0.2">
      <c r="A65" s="23">
        <v>38</v>
      </c>
      <c r="B65" s="24" t="s">
        <v>293</v>
      </c>
      <c r="C65" s="25" t="s">
        <v>296</v>
      </c>
      <c r="D65" s="26" t="s">
        <v>22</v>
      </c>
      <c r="E65" s="27">
        <v>1</v>
      </c>
      <c r="F65" s="28"/>
      <c r="G65" s="29">
        <f t="shared" si="6"/>
        <v>0</v>
      </c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</row>
    <row r="66" spans="1:43" outlineLevel="1" x14ac:dyDescent="0.2">
      <c r="A66" s="23">
        <v>39</v>
      </c>
      <c r="B66" s="24" t="s">
        <v>239</v>
      </c>
      <c r="C66" s="25" t="s">
        <v>289</v>
      </c>
      <c r="D66" s="26" t="s">
        <v>22</v>
      </c>
      <c r="E66" s="27">
        <v>2</v>
      </c>
      <c r="F66" s="28"/>
      <c r="G66" s="29">
        <f t="shared" si="6"/>
        <v>0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</row>
    <row r="67" spans="1:43" outlineLevel="1" x14ac:dyDescent="0.2">
      <c r="A67" s="23">
        <v>40</v>
      </c>
      <c r="B67" s="24" t="s">
        <v>294</v>
      </c>
      <c r="C67" s="25" t="s">
        <v>286</v>
      </c>
      <c r="D67" s="26" t="s">
        <v>30</v>
      </c>
      <c r="E67" s="27">
        <v>0.65</v>
      </c>
      <c r="F67" s="28"/>
      <c r="G67" s="29">
        <f t="shared" si="6"/>
        <v>0</v>
      </c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x14ac:dyDescent="0.2">
      <c r="A68" s="16" t="s">
        <v>17</v>
      </c>
      <c r="B68" s="17" t="s">
        <v>108</v>
      </c>
      <c r="C68" s="18" t="s">
        <v>109</v>
      </c>
      <c r="D68" s="19"/>
      <c r="E68" s="20"/>
      <c r="F68" s="21"/>
      <c r="G68" s="22">
        <f>SUMIF(P69:P69,"&lt;&gt;NOR",G69:G69)</f>
        <v>0</v>
      </c>
      <c r="P68" t="s">
        <v>19</v>
      </c>
    </row>
    <row r="69" spans="1:43" outlineLevel="1" x14ac:dyDescent="0.2">
      <c r="A69" s="42">
        <v>41</v>
      </c>
      <c r="B69" s="43" t="s">
        <v>110</v>
      </c>
      <c r="C69" s="44" t="s">
        <v>111</v>
      </c>
      <c r="D69" s="45" t="s">
        <v>112</v>
      </c>
      <c r="E69" s="46">
        <v>30.61</v>
      </c>
      <c r="F69" s="47"/>
      <c r="G69" s="48">
        <f>ROUND(E69*F69,2)</f>
        <v>0</v>
      </c>
      <c r="H69" s="30"/>
      <c r="I69" s="30"/>
      <c r="J69" s="30"/>
      <c r="K69" s="30"/>
      <c r="L69" s="30"/>
      <c r="M69" s="30"/>
      <c r="N69" s="30"/>
      <c r="O69" s="30"/>
      <c r="P69" s="30" t="s">
        <v>21</v>
      </c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x14ac:dyDescent="0.2">
      <c r="A70" s="11"/>
      <c r="B70" s="12"/>
      <c r="C70" s="49"/>
      <c r="D70" s="13"/>
      <c r="E70" s="11"/>
      <c r="F70" s="11"/>
      <c r="G70" s="11"/>
      <c r="N70">
        <v>15</v>
      </c>
      <c r="O70">
        <v>21</v>
      </c>
      <c r="P70" t="s">
        <v>16</v>
      </c>
    </row>
    <row r="71" spans="1:43" x14ac:dyDescent="0.2">
      <c r="C71" s="50"/>
      <c r="D71" s="6"/>
      <c r="G71" s="22">
        <f>SUM(G8:G69)/2</f>
        <v>0</v>
      </c>
      <c r="P71" t="s">
        <v>113</v>
      </c>
    </row>
    <row r="72" spans="1:43" x14ac:dyDescent="0.2">
      <c r="D72" s="6"/>
    </row>
    <row r="73" spans="1:43" x14ac:dyDescent="0.2">
      <c r="D73" s="6"/>
    </row>
    <row r="74" spans="1:43" x14ac:dyDescent="0.2">
      <c r="D74" s="6"/>
    </row>
    <row r="75" spans="1:43" x14ac:dyDescent="0.2">
      <c r="D75" s="6"/>
    </row>
    <row r="76" spans="1:43" x14ac:dyDescent="0.2">
      <c r="D76" s="6"/>
    </row>
    <row r="77" spans="1:43" x14ac:dyDescent="0.2">
      <c r="D77" s="6"/>
    </row>
    <row r="78" spans="1:43" x14ac:dyDescent="0.2">
      <c r="D78" s="6"/>
    </row>
    <row r="79" spans="1:43" x14ac:dyDescent="0.2">
      <c r="D79" s="6"/>
    </row>
    <row r="80" spans="1:43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</sheetData>
  <sheetProtection algorithmName="SHA-512" hashValue="luML25aLzIkiq4/CtCUZ4dP9lAz6rXWcoLpsmJ3gd73H1GahvvrpS5ebXzvNQECSxEcXTrQ3nL88frBOoGf+Ew==" saltValue="L/dcQssURXE7i9elhoih6g==" spinCount="100000" sheet="1" selectLockedCells="1"/>
  <mergeCells count="4">
    <mergeCell ref="A1:G1"/>
    <mergeCell ref="C2:G2"/>
    <mergeCell ref="C3:G3"/>
    <mergeCell ref="C4:G4"/>
  </mergeCells>
  <phoneticPr fontId="3" type="noConversion"/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72</vt:i4>
      </vt:variant>
    </vt:vector>
  </HeadingPairs>
  <TitlesOfParts>
    <vt:vector size="88" baseType="lpstr">
      <vt:lpstr>Stavba</vt:lpstr>
      <vt:lpstr>SO 201 DSO 201</vt:lpstr>
      <vt:lpstr>SO 202 DSO 202.1</vt:lpstr>
      <vt:lpstr>SO 202 DSO 202.2</vt:lpstr>
      <vt:lpstr>SO 202 DSO 202.3</vt:lpstr>
      <vt:lpstr>SO 203 DSO 203</vt:lpstr>
      <vt:lpstr>SO 204 DSO 204</vt:lpstr>
      <vt:lpstr>SO 205 DSO 205</vt:lpstr>
      <vt:lpstr>SO 206 DSO 206.1</vt:lpstr>
      <vt:lpstr>SO 206 DSO 206.2</vt:lpstr>
      <vt:lpstr>SO 207 DSO 207</vt:lpstr>
      <vt:lpstr>SO 208 DSO 208.1</vt:lpstr>
      <vt:lpstr>SO 208 DSO 208.2</vt:lpstr>
      <vt:lpstr>SO 208 DSO 208.3</vt:lpstr>
      <vt:lpstr>SO 208 DSO 208.4</vt:lpstr>
      <vt:lpstr>SO 210 DSO 210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Stavba!dpsc</vt:lpstr>
      <vt:lpstr>Stavba!IČO</vt:lpstr>
      <vt:lpstr>MistoStavby</vt:lpstr>
      <vt:lpstr>nazevobjektu</vt:lpstr>
      <vt:lpstr>Stavba!NazevStavby</vt:lpstr>
      <vt:lpstr>NazevStavebnihoRozpoctu</vt:lpstr>
      <vt:lpstr>'SO 201 DSO 201'!Názvy_tisku</vt:lpstr>
      <vt:lpstr>'SO 202 DSO 202.1'!Názvy_tisku</vt:lpstr>
      <vt:lpstr>'SO 202 DSO 202.2'!Názvy_tisku</vt:lpstr>
      <vt:lpstr>'SO 202 DSO 202.3'!Názvy_tisku</vt:lpstr>
      <vt:lpstr>'SO 203 DSO 203'!Názvy_tisku</vt:lpstr>
      <vt:lpstr>'SO 204 DSO 204'!Názvy_tisku</vt:lpstr>
      <vt:lpstr>'SO 205 DSO 205'!Názvy_tisku</vt:lpstr>
      <vt:lpstr>'SO 206 DSO 206.1'!Názvy_tisku</vt:lpstr>
      <vt:lpstr>'SO 206 DSO 206.2'!Názvy_tisku</vt:lpstr>
      <vt:lpstr>'SO 207 DSO 207'!Názvy_tisku</vt:lpstr>
      <vt:lpstr>'SO 208 DSO 208.1'!Názvy_tisku</vt:lpstr>
      <vt:lpstr>'SO 208 DSO 208.2'!Názvy_tisku</vt:lpstr>
      <vt:lpstr>'SO 208 DSO 208.3'!Názvy_tisku</vt:lpstr>
      <vt:lpstr>'SO 208 DSO 208.4'!Názvy_tisku</vt:lpstr>
      <vt:lpstr>'SO 210 DSO 210'!Názvy_tisku</vt:lpstr>
      <vt:lpstr>oadresa</vt:lpstr>
      <vt:lpstr>Stavba!Objednatel</vt:lpstr>
      <vt:lpstr>Stavba!Objekt</vt:lpstr>
      <vt:lpstr>'SO 201 DSO 201'!Oblast_tisku</vt:lpstr>
      <vt:lpstr>'SO 202 DSO 202.1'!Oblast_tisku</vt:lpstr>
      <vt:lpstr>'SO 202 DSO 202.2'!Oblast_tisku</vt:lpstr>
      <vt:lpstr>'SO 202 DSO 202.3'!Oblast_tisku</vt:lpstr>
      <vt:lpstr>'SO 203 DSO 203'!Oblast_tisku</vt:lpstr>
      <vt:lpstr>'SO 204 DSO 204'!Oblast_tisku</vt:lpstr>
      <vt:lpstr>'SO 205 DSO 205'!Oblast_tisku</vt:lpstr>
      <vt:lpstr>'SO 206 DSO 206.1'!Oblast_tisku</vt:lpstr>
      <vt:lpstr>'SO 206 DSO 206.2'!Oblast_tisku</vt:lpstr>
      <vt:lpstr>'SO 207 DSO 207'!Oblast_tisku</vt:lpstr>
      <vt:lpstr>'SO 208 DSO 208.1'!Oblast_tisku</vt:lpstr>
      <vt:lpstr>'SO 208 DSO 208.2'!Oblast_tisku</vt:lpstr>
      <vt:lpstr>'SO 208 DSO 208.3'!Oblast_tisku</vt:lpstr>
      <vt:lpstr>'SO 208 DSO 208.4'!Oblast_tisku</vt:lpstr>
      <vt:lpstr>'SO 210 DSO 210'!Oblast_tisku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Stavba!ZakladDPHZaklVypocet</vt:lpstr>
      <vt:lpstr>ZaObjednatele</vt:lpstr>
      <vt:lpstr>ZaZhotovitele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Štrouf Michal</dc:creator>
  <cp:lastModifiedBy>Antonín Vach</cp:lastModifiedBy>
  <cp:lastPrinted>2025-01-20T16:18:28Z</cp:lastPrinted>
  <dcterms:created xsi:type="dcterms:W3CDTF">2024-11-01T08:54:00Z</dcterms:created>
  <dcterms:modified xsi:type="dcterms:W3CDTF">2025-01-20T16:18:54Z</dcterms:modified>
</cp:coreProperties>
</file>